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 tabRatio="872"/>
  </bookViews>
  <sheets>
    <sheet name="HOME" sheetId="14" r:id="rId1"/>
    <sheet name="Métodos de Cálculo" sheetId="5" r:id="rId2"/>
    <sheet name="2 meses" sheetId="6" r:id="rId3"/>
    <sheet name="3 meses" sheetId="7" r:id="rId4"/>
  </sheets>
  <externalReferences>
    <externalReference r:id="rId5"/>
    <externalReference r:id="rId6"/>
    <externalReference r:id="rId7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 localSheetId="0">IFERROR((INDEX(#REF!,MATCH(#REF!,#REF!,0),MATCH('[3]Dados desde 2008'!A$1,#REF!,0))+INDEX(#REF!,MATCH(#REF!,#REF!,0),MATCH('[3]Dados desde 2008'!A$1,#REF!,0)))/INDEX(#REF!,MATCH(#REF!,#REF!,0)-1,MATCH('[3]Dados desde 2008'!A$1,#REF!,0))-1,"-")</definedName>
    <definedName name="RentM">IFERROR((INDEX(#REF!,MATCH(#REF!,#REF!,0),MATCH('[3]Dados desde 2008'!A$1,#REF!,0))+INDEX(#REF!,MATCH(#REF!,#REF!,0),MATCH('[3]Dados desde 2008'!A$1,#REF!,0)))/INDEX(#REF!,MATCH(#REF!,#REF!,0)-1,MATCH('[3]Dados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  <definedName name="Valor_Total">[2]Calc!$Q$5:OFFSET([2]Calc!$Q$5,[2]Calc!$AC$4,0)</definedName>
  </definedNames>
  <calcPr calcId="145621"/>
</workbook>
</file>

<file path=xl/calcChain.xml><?xml version="1.0" encoding="utf-8"?>
<calcChain xmlns="http://schemas.openxmlformats.org/spreadsheetml/2006/main">
  <c r="I38" i="7" l="1"/>
  <c r="I32" i="7" l="1"/>
  <c r="F26" i="7"/>
  <c r="G26" i="7"/>
  <c r="H26" i="7"/>
  <c r="E26" i="7"/>
  <c r="I26" i="7" s="1"/>
  <c r="H21" i="7"/>
  <c r="G13" i="7"/>
  <c r="F13" i="7"/>
  <c r="E13" i="7"/>
  <c r="I13" i="7" s="1"/>
  <c r="J9" i="7"/>
  <c r="G6" i="7"/>
  <c r="G9" i="7" s="1"/>
  <c r="G11" i="7" s="1"/>
  <c r="G14" i="7" s="1"/>
  <c r="G16" i="7" s="1"/>
  <c r="G18" i="7" s="1"/>
  <c r="G21" i="7" s="1"/>
  <c r="G24" i="7" s="1"/>
  <c r="G27" i="7" s="1"/>
  <c r="G30" i="7" s="1"/>
  <c r="G33" i="7" s="1"/>
  <c r="G36" i="7" s="1"/>
  <c r="G39" i="7" s="1"/>
  <c r="G42" i="7" s="1"/>
  <c r="G45" i="7" s="1"/>
  <c r="G49" i="7" s="1"/>
  <c r="F6" i="7"/>
  <c r="F9" i="7" s="1"/>
  <c r="F11" i="7" s="1"/>
  <c r="F14" i="7" s="1"/>
  <c r="F16" i="7" s="1"/>
  <c r="F18" i="7" s="1"/>
  <c r="F21" i="7" s="1"/>
  <c r="E6" i="7"/>
  <c r="E9" i="7" s="1"/>
  <c r="I9" i="7" s="1"/>
  <c r="F13" i="6"/>
  <c r="G13" i="6"/>
  <c r="E13" i="6"/>
  <c r="I9" i="6"/>
  <c r="H13" i="6"/>
  <c r="F6" i="6"/>
  <c r="F9" i="6" s="1"/>
  <c r="F11" i="6" s="1"/>
  <c r="G6" i="6"/>
  <c r="G9" i="6" s="1"/>
  <c r="G11" i="6" s="1"/>
  <c r="G14" i="6" s="1"/>
  <c r="G16" i="6" s="1"/>
  <c r="E6" i="6"/>
  <c r="E9" i="6" s="1"/>
  <c r="E11" i="6" s="1"/>
  <c r="H11" i="6" s="1"/>
  <c r="G12" i="5"/>
  <c r="F48" i="5"/>
  <c r="E48" i="5"/>
  <c r="F28" i="5"/>
  <c r="E28" i="5"/>
  <c r="F8" i="5"/>
  <c r="E8" i="5"/>
  <c r="G32" i="5"/>
  <c r="G52" i="5"/>
  <c r="F50" i="5"/>
  <c r="F53" i="5" s="1"/>
  <c r="F55" i="5" s="1"/>
  <c r="E50" i="5"/>
  <c r="E53" i="5" s="1"/>
  <c r="F30" i="5"/>
  <c r="F33" i="5" s="1"/>
  <c r="F35" i="5" s="1"/>
  <c r="E30" i="5"/>
  <c r="E33" i="5" s="1"/>
  <c r="F10" i="5"/>
  <c r="E10" i="5"/>
  <c r="F13" i="5" l="1"/>
  <c r="F15" i="5" s="1"/>
  <c r="F24" i="7"/>
  <c r="F27" i="7" s="1"/>
  <c r="F30" i="7" s="1"/>
  <c r="F33" i="7" s="1"/>
  <c r="F36" i="7" s="1"/>
  <c r="F39" i="7" s="1"/>
  <c r="F42" i="7" s="1"/>
  <c r="F45" i="7" s="1"/>
  <c r="F49" i="7" s="1"/>
  <c r="H24" i="7"/>
  <c r="H27" i="7" s="1"/>
  <c r="H30" i="7" s="1"/>
  <c r="H33" i="7" s="1"/>
  <c r="H36" i="7" s="1"/>
  <c r="H39" i="7" s="1"/>
  <c r="H42" i="7" s="1"/>
  <c r="H9" i="6"/>
  <c r="F14" i="6"/>
  <c r="F16" i="6" s="1"/>
  <c r="E11" i="7"/>
  <c r="I11" i="7" s="1"/>
  <c r="K9" i="7"/>
  <c r="K11" i="7" s="1"/>
  <c r="J9" i="6"/>
  <c r="J11" i="6" s="1"/>
  <c r="I11" i="6" s="1"/>
  <c r="G53" i="5"/>
  <c r="E55" i="5"/>
  <c r="G55" i="5" s="1"/>
  <c r="E35" i="5"/>
  <c r="G35" i="5" s="1"/>
  <c r="G33" i="5"/>
  <c r="G50" i="5"/>
  <c r="G48" i="5"/>
  <c r="I48" i="5" s="1"/>
  <c r="I50" i="5" s="1"/>
  <c r="G30" i="5"/>
  <c r="G28" i="5"/>
  <c r="E13" i="5"/>
  <c r="G10" i="5"/>
  <c r="G8" i="5"/>
  <c r="E18" i="6" l="1"/>
  <c r="E19" i="6"/>
  <c r="H44" i="7"/>
  <c r="E14" i="6"/>
  <c r="H14" i="6" s="1"/>
  <c r="E14" i="7"/>
  <c r="I14" i="7" s="1"/>
  <c r="J11" i="7"/>
  <c r="E16" i="6"/>
  <c r="H16" i="6" s="1"/>
  <c r="H50" i="5"/>
  <c r="H57" i="5" s="1"/>
  <c r="D37" i="5"/>
  <c r="H37" i="5"/>
  <c r="H39" i="5"/>
  <c r="H17" i="5"/>
  <c r="D17" i="5"/>
  <c r="E15" i="5"/>
  <c r="G15" i="5" s="1"/>
  <c r="H19" i="5" s="1"/>
  <c r="G13" i="5"/>
  <c r="H45" i="7" l="1"/>
  <c r="N11" i="7"/>
  <c r="N10" i="7"/>
  <c r="J13" i="7"/>
  <c r="E16" i="7"/>
  <c r="I13" i="6"/>
  <c r="J13" i="6" s="1"/>
  <c r="J14" i="6" s="1"/>
  <c r="J16" i="6" s="1"/>
  <c r="H52" i="5"/>
  <c r="D57" i="5"/>
  <c r="D39" i="5"/>
  <c r="D19" i="5"/>
  <c r="E18" i="7" l="1"/>
  <c r="I16" i="7"/>
  <c r="J14" i="7"/>
  <c r="K13" i="7"/>
  <c r="K14" i="7" s="1"/>
  <c r="K16" i="7" s="1"/>
  <c r="K18" i="7" s="1"/>
  <c r="I14" i="6"/>
  <c r="I16" i="6"/>
  <c r="H53" i="5"/>
  <c r="I52" i="5"/>
  <c r="I53" i="5" s="1"/>
  <c r="I55" i="5" s="1"/>
  <c r="H55" i="5" s="1"/>
  <c r="H59" i="5" s="1"/>
  <c r="D59" i="5"/>
  <c r="J16" i="7" l="1"/>
  <c r="N14" i="7" s="1"/>
  <c r="J19" i="6"/>
  <c r="J18" i="6"/>
  <c r="E21" i="7"/>
  <c r="E24" i="7" s="1"/>
  <c r="I18" i="7"/>
  <c r="J18" i="7"/>
  <c r="N15" i="7"/>
  <c r="J20" i="7" l="1"/>
  <c r="K20" i="7" s="1"/>
  <c r="K21" i="7" s="1"/>
  <c r="K24" i="7" s="1"/>
  <c r="N20" i="7"/>
  <c r="N21" i="7"/>
  <c r="E27" i="7"/>
  <c r="E30" i="7" s="1"/>
  <c r="I24" i="7"/>
  <c r="J24" i="7" s="1"/>
  <c r="I21" i="7"/>
  <c r="J21" i="7" s="1"/>
  <c r="N26" i="7" l="1"/>
  <c r="J26" i="7"/>
  <c r="K26" i="7" s="1"/>
  <c r="N27" i="7"/>
  <c r="E33" i="7"/>
  <c r="I30" i="7"/>
  <c r="K27" i="7"/>
  <c r="K30" i="7" s="1"/>
  <c r="I27" i="7"/>
  <c r="J27" i="7" s="1"/>
  <c r="E36" i="7" l="1"/>
  <c r="E39" i="7" s="1"/>
  <c r="I33" i="7"/>
  <c r="J30" i="7"/>
  <c r="E42" i="7" l="1"/>
  <c r="I39" i="7"/>
  <c r="N32" i="7"/>
  <c r="J32" i="7"/>
  <c r="K32" i="7" s="1"/>
  <c r="K33" i="7" s="1"/>
  <c r="K36" i="7" s="1"/>
  <c r="N33" i="7"/>
  <c r="I36" i="7"/>
  <c r="J36" i="7" s="1"/>
  <c r="J33" i="7"/>
  <c r="J38" i="7" l="1"/>
  <c r="K38" i="7" s="1"/>
  <c r="N38" i="7"/>
  <c r="E45" i="7"/>
  <c r="I42" i="7"/>
  <c r="K39" i="7"/>
  <c r="K42" i="7" s="1"/>
  <c r="J39" i="7"/>
  <c r="N39" i="7"/>
  <c r="I45" i="7" l="1"/>
  <c r="E49" i="7"/>
  <c r="I49" i="7" s="1"/>
  <c r="J42" i="7"/>
  <c r="J44" i="7" l="1"/>
  <c r="K44" i="7" s="1"/>
  <c r="K45" i="7" s="1"/>
  <c r="N44" i="7"/>
  <c r="N45" i="7"/>
  <c r="J45" i="7" l="1"/>
  <c r="K49" i="7"/>
  <c r="J49" i="7" s="1"/>
  <c r="N47" i="7" l="1"/>
  <c r="N48" i="7"/>
  <c r="N49" i="7"/>
</calcChain>
</file>

<file path=xl/comments1.xml><?xml version="1.0" encoding="utf-8"?>
<comments xmlns="http://schemas.openxmlformats.org/spreadsheetml/2006/main">
  <authors>
    <author>Henrique Carvalho</author>
  </authors>
  <commentList>
    <comment ref="J9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Quantidade de Cotas = Valor da Carteira / Valor da Cota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Valor da Cota = Valor da Carteira / Qtd de Cotas</t>
        </r>
      </text>
    </comment>
    <comment ref="J13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Qtd de cotas adicional = Valor da Carteira / Valor da Cota</t>
        </r>
      </text>
    </comment>
    <comment ref="J14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Nova Qtd de Cotas = Qtd de cotas anterior + Qtd de cotas advindas do aporte mensal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Valor da Cota = Valor da Carteira / Qtd de Cotas</t>
        </r>
      </text>
    </comment>
  </commentList>
</comments>
</file>

<file path=xl/comments2.xml><?xml version="1.0" encoding="utf-8"?>
<comments xmlns="http://schemas.openxmlformats.org/spreadsheetml/2006/main">
  <authors>
    <author>Henrique Carvalho</author>
  </authors>
  <commentList>
    <comment ref="K9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Quantidade de Cotas = Valor da Carteira / Valor da Cota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Valor da Cota = Valor da Carteira / Qtd de Cotas</t>
        </r>
      </text>
    </comment>
    <comment ref="K13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Qtd de cotas adicional = Valor da Carteira / Valor da Cota</t>
        </r>
      </text>
    </comment>
    <comment ref="K14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Nova Qtd de Cotas = Qtd de cotas anterior + Qtd de cotas advindas do aporte mensal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Valor da Cota = Valor da Carteira / Qtd de Cotas</t>
        </r>
      </text>
    </comment>
    <comment ref="J18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Valor da Cota se altera devido as rentabilidades dos ativos até dia 05</t>
        </r>
      </text>
    </comment>
    <comment ref="K18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Qtd de Cotas é a mesma. Não entrou, nem saiu nenhum dinheiro.</t>
        </r>
      </text>
    </comment>
    <comment ref="J20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Valor da Cota não se altera, já que apenas entrou dinheiro novo (+5.000)</t>
        </r>
      </text>
    </comment>
    <comment ref="K20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Qtd Cotas Adicionadas com a compra do novo ativo. 5.000 / 100,7684 = 49,62</t>
        </r>
      </text>
    </comment>
    <comment ref="J24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Valor da cota se altera novamente devido a rentabilidade entre dia 05 e dia 10</t>
        </r>
      </text>
    </comment>
    <comment ref="K32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Na Retirada, vende-se cotas</t>
        </r>
      </text>
    </comment>
    <comment ref="I38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Não importa se o aporte irá para o ativo X ou Y, o que importa é o aporte total (1.500)</t>
        </r>
      </text>
    </comment>
    <comment ref="K44" authorId="0">
      <text>
        <r>
          <rPr>
            <b/>
            <sz val="8"/>
            <color indexed="81"/>
            <rFont val="Tahoma"/>
            <family val="2"/>
          </rPr>
          <t>Henrique Carvalho:</t>
        </r>
        <r>
          <rPr>
            <sz val="8"/>
            <color indexed="81"/>
            <rFont val="Tahoma"/>
            <family val="2"/>
          </rPr>
          <t xml:space="preserve">
Venda do Ativo é como se fosse uma retirada</t>
        </r>
      </text>
    </comment>
  </commentList>
</comments>
</file>

<file path=xl/sharedStrings.xml><?xml version="1.0" encoding="utf-8"?>
<sst xmlns="http://schemas.openxmlformats.org/spreadsheetml/2006/main" count="176" uniqueCount="63">
  <si>
    <t>BOLSA</t>
  </si>
  <si>
    <t>Mês</t>
  </si>
  <si>
    <t>Carteira</t>
  </si>
  <si>
    <t>Aportes Mensais</t>
  </si>
  <si>
    <t>Valor da Cota</t>
  </si>
  <si>
    <t>Qtd de Cotas</t>
  </si>
  <si>
    <t>Alocação Inicial</t>
  </si>
  <si>
    <t>Valor Incial do Mês</t>
  </si>
  <si>
    <t>Valor Final do Mês</t>
  </si>
  <si>
    <t>02.Fev</t>
  </si>
  <si>
    <t>03.Mar</t>
  </si>
  <si>
    <t>01.Jan</t>
  </si>
  <si>
    <t>Descrição</t>
  </si>
  <si>
    <t>Aporte Mensal</t>
  </si>
  <si>
    <t>Rentabilidade Mensal</t>
  </si>
  <si>
    <r>
      <t xml:space="preserve">Rentabilidade Acumulada </t>
    </r>
    <r>
      <rPr>
        <sz val="11"/>
        <color theme="0" tint="-0.249977111117893"/>
        <rFont val="Calibri"/>
        <family val="2"/>
      </rPr>
      <t>→</t>
    </r>
  </si>
  <si>
    <t>Método ERRADO de Calcular a Rentabilidade (1)</t>
  </si>
  <si>
    <t>Método ERRADO de Calcular a Rentabilidade (2)</t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</si>
  <si>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Mês 2</t>
    </r>
    <r>
      <rPr>
        <sz val="11"/>
        <color theme="1" tint="0.249977111117893"/>
        <rFont val="Calibri"/>
        <family val="2"/>
        <scheme val="minor"/>
      </rPr>
      <t xml:space="preserve"> </t>
    </r>
    <r>
      <rPr>
        <sz val="11"/>
        <color theme="0" tint="-0.249977111117893"/>
        <rFont val="Calibri"/>
        <family val="2"/>
      </rPr>
      <t>→</t>
    </r>
  </si>
  <si>
    <t>Patrimônio Inicial</t>
  </si>
  <si>
    <t>LFT</t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</si>
  <si>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 xml:space="preserve">Mês 1 </t>
    </r>
    <r>
      <rPr>
        <sz val="11"/>
        <color theme="0" tint="-0.249977111117893"/>
        <rFont val="Calibri"/>
        <family val="2"/>
      </rPr>
      <t>→</t>
    </r>
  </si>
  <si>
    <t>Método CORRETO de Calcular a Rentabilidade</t>
  </si>
  <si>
    <t>ERRADO!</t>
  </si>
  <si>
    <t>CORRETO!</t>
  </si>
  <si>
    <t>Ativo 1</t>
  </si>
  <si>
    <t>Ativo 2</t>
  </si>
  <si>
    <t>Ativo 3</t>
  </si>
  <si>
    <t>Valor da Cota Inicial</t>
  </si>
  <si>
    <r>
      <t xml:space="preserve">Mude os parâmetros </t>
    </r>
    <r>
      <rPr>
        <b/>
        <sz val="11"/>
        <color rgb="FF7030A0"/>
        <rFont val="Calibri"/>
        <family val="2"/>
        <scheme val="minor"/>
      </rPr>
      <t>(em roxo)</t>
    </r>
    <r>
      <rPr>
        <b/>
        <sz val="11"/>
        <color theme="1"/>
        <rFont val="Calibri"/>
        <family val="2"/>
        <scheme val="minor"/>
      </rPr>
      <t xml:space="preserve"> para alterar os valores da tabela</t>
    </r>
  </si>
  <si>
    <t>Ativo 4</t>
  </si>
  <si>
    <t>Rentabilidade Ativos até dia 05</t>
  </si>
  <si>
    <t>Valor Carteira dia 05</t>
  </si>
  <si>
    <t>Valor Carteira dia 05 (após compra)</t>
  </si>
  <si>
    <t>Valor da Carteira dia 15</t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</si>
  <si>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Mês 3</t>
    </r>
    <r>
      <rPr>
        <sz val="11"/>
        <color theme="1" tint="0.249977111117893"/>
        <rFont val="Calibri"/>
        <family val="2"/>
        <scheme val="minor"/>
      </rPr>
      <t xml:space="preserve"> </t>
    </r>
    <r>
      <rPr>
        <sz val="11"/>
        <color theme="0" tint="-0.249977111117893"/>
        <rFont val="Calibri"/>
        <family val="2"/>
      </rPr>
      <t>→</t>
    </r>
  </si>
  <si>
    <t>Valor Carteira dia 15</t>
  </si>
  <si>
    <t>Retirada dia 15</t>
  </si>
  <si>
    <t>Valor Carteira dia 25 (após compra)</t>
  </si>
  <si>
    <t>Compra Ativo 4 (dia 05)</t>
  </si>
  <si>
    <t>Valor Carteira dia 25</t>
  </si>
  <si>
    <t>Rentabilidade dia 25 até final mês</t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</si>
  <si>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até dia 05</t>
    </r>
    <r>
      <rPr>
        <sz val="11"/>
        <color theme="1" tint="0.249977111117893"/>
        <rFont val="Calibri"/>
        <family val="2"/>
        <scheme val="minor"/>
      </rPr>
      <t xml:space="preserve"> </t>
    </r>
    <r>
      <rPr>
        <sz val="11"/>
        <color theme="0" tint="-0.249977111117893"/>
        <rFont val="Calibri"/>
        <family val="2"/>
      </rPr>
      <t>→</t>
    </r>
  </si>
  <si>
    <t>Valor Carteira dia 10</t>
  </si>
  <si>
    <t>Valor da Carteira dia 10</t>
  </si>
  <si>
    <t>Rentabilidade Ativos dia 05 até 10</t>
  </si>
  <si>
    <t>Aporte dia 10</t>
  </si>
  <si>
    <t>Rentabilidade Ativos dia 15 até 20</t>
  </si>
  <si>
    <t>Valor Carteira dia 20</t>
  </si>
  <si>
    <t>Aporte Desigual dia 20</t>
  </si>
  <si>
    <t>Rentabilidade Ativos dia 10 até 15</t>
  </si>
  <si>
    <t>Valor da Carteira dia 20</t>
  </si>
  <si>
    <t>Rentabilidade Ativos dia 20 até 25</t>
  </si>
  <si>
    <t>Venda Ativo 4 (dia 25)</t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</si>
  <si>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dia 05 até 10</t>
    </r>
    <r>
      <rPr>
        <sz val="11"/>
        <color theme="1" tint="0.249977111117893"/>
        <rFont val="Calibri"/>
        <family val="2"/>
        <scheme val="minor"/>
      </rPr>
      <t>→</t>
    </r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</si>
  <si>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dia 10 até 15</t>
    </r>
    <r>
      <rPr>
        <sz val="11"/>
        <color theme="1" tint="0.249977111117893"/>
        <rFont val="Calibri"/>
        <family val="2"/>
        <scheme val="minor"/>
      </rPr>
      <t>→</t>
    </r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</si>
  <si>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dia 15 até 20</t>
    </r>
    <r>
      <rPr>
        <sz val="11"/>
        <color theme="0" tint="-0.249977111117893"/>
        <rFont val="Calibri"/>
        <family val="2"/>
      </rPr>
      <t>→</t>
    </r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</si>
  <si>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dia 20 até 25</t>
    </r>
    <r>
      <rPr>
        <sz val="11"/>
        <color theme="0" tint="-0.249977111117893"/>
        <rFont val="Calibri"/>
        <family val="2"/>
      </rPr>
      <t>→</t>
    </r>
  </si>
  <si>
    <r>
      <t xml:space="preserve">Rentabilidade </t>
    </r>
    <r>
      <rPr>
        <b/>
        <sz val="11"/>
        <color theme="1" tint="0.249977111117893"/>
        <rFont val="Calibri"/>
        <family val="2"/>
        <scheme val="minor"/>
      </rPr>
      <t>dia 25 até fim</t>
    </r>
    <r>
      <rPr>
        <sz val="11"/>
        <color theme="0" tint="-0.249977111117893"/>
        <rFont val="Calibri"/>
        <family val="2"/>
      </rPr>
      <t>→</t>
    </r>
  </si>
  <si>
    <t>Calculando a Rentabilidade - 3 Ativos</t>
  </si>
  <si>
    <t>Calculando a Rentabilidade - Novos Desafios</t>
  </si>
  <si>
    <r>
      <t xml:space="preserve">Conheça nosso </t>
    </r>
    <r>
      <rPr>
        <b/>
        <i/>
        <sz val="12"/>
        <color indexed="63"/>
        <rFont val="Calibri"/>
        <family val="2"/>
      </rPr>
      <t>MiniCurso</t>
    </r>
    <r>
      <rPr>
        <b/>
        <i/>
        <sz val="12"/>
        <color indexed="23"/>
        <rFont val="Calibri"/>
        <family val="2"/>
      </rPr>
      <t xml:space="preserve"> Grátis</t>
    </r>
  </si>
  <si>
    <t>Como Calcular a Rentabilidade de um Investimento? [II]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</si>
</sst>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dd/mm/yy"/>
    <numFmt numFmtId="166" formatCode="dd/mm/yy;@"/>
    <numFmt numFmtId="167" formatCode="0.0000"/>
    <numFmt numFmtId="168" formatCode="00000"/>
    <numFmt numFmtId="169" formatCode="_([$€]* #,##0.00_);_([$€]* \(#,##0.00\);_([$€]* &quot;-&quot;??_);_(@_)"/>
    <numFmt numFmtId="170" formatCode="_(&quot;$&quot;* #,##0.00_);_(&quot;$&quot;* \(#,##0.00\);_(&quot;$&quot;* &quot;-&quot;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rgb="FFC00000"/>
      <name val="Calibri"/>
      <family val="2"/>
      <scheme val="minor"/>
    </font>
    <font>
      <sz val="11"/>
      <color theme="0" tint="-0.249977111117893"/>
      <name val="Calibri"/>
      <family val="2"/>
    </font>
    <font>
      <b/>
      <sz val="11"/>
      <color theme="1" tint="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indexed="63"/>
      <name val="Calibri"/>
      <family val="2"/>
    </font>
    <font>
      <b/>
      <i/>
      <sz val="12"/>
      <color indexed="23"/>
      <name val="Calibri"/>
      <family val="2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medium">
        <color theme="0" tint="-0.14999847407452621"/>
      </bottom>
      <diagonal/>
    </border>
    <border>
      <left style="thin">
        <color theme="0" tint="-0.14999847407452621"/>
      </left>
      <right/>
      <top/>
      <bottom style="medium">
        <color theme="0" tint="-0.14999847407452621"/>
      </bottom>
      <diagonal/>
    </border>
    <border>
      <left/>
      <right style="thin">
        <color theme="0" tint="-0.14999847407452621"/>
      </right>
      <top/>
      <bottom style="medium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14999847407452621"/>
      </top>
      <bottom/>
      <diagonal/>
    </border>
    <border>
      <left style="thin">
        <color theme="0" tint="-0.14999847407452621"/>
      </left>
      <right/>
      <top style="medium">
        <color theme="0" tint="-0.14999847407452621"/>
      </top>
      <bottom/>
      <diagonal/>
    </border>
    <border>
      <left/>
      <right style="thin">
        <color theme="0" tint="-0.14999847407452621"/>
      </right>
      <top style="medium">
        <color theme="0" tint="-0.14999847407452621"/>
      </top>
      <bottom/>
      <diagonal/>
    </border>
    <border>
      <left/>
      <right/>
      <top style="medium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2"/>
      </bottom>
      <diagonal/>
    </border>
    <border>
      <left style="thin">
        <color theme="0" tint="-0.14999847407452621"/>
      </left>
      <right/>
      <top/>
      <bottom style="thin">
        <color theme="2"/>
      </bottom>
      <diagonal/>
    </border>
    <border>
      <left/>
      <right style="thin">
        <color theme="0" tint="-0.14999847407452621"/>
      </right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4">
    <xf numFmtId="0" fontId="0" fillId="0" borderId="0"/>
    <xf numFmtId="9" fontId="2" fillId="0" borderId="0" applyFont="0" applyFill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14" borderId="0" applyNumberFormat="0" applyBorder="0" applyAlignment="0" applyProtection="0"/>
    <xf numFmtId="0" fontId="23" fillId="26" borderId="29" applyNumberFormat="0" applyAlignment="0" applyProtection="0"/>
    <xf numFmtId="0" fontId="24" fillId="27" borderId="30" applyNumberFormat="0" applyAlignment="0" applyProtection="0"/>
    <xf numFmtId="0" fontId="25" fillId="0" borderId="31" applyNumberFormat="0" applyFill="0" applyAlignment="0" applyProtection="0"/>
    <xf numFmtId="164" fontId="26" fillId="0" borderId="0" applyFont="0" applyFill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7" fillId="17" borderId="29" applyNumberFormat="0" applyAlignment="0" applyProtection="0"/>
    <xf numFmtId="169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13" borderId="0" applyNumberFormat="0" applyBorder="0" applyAlignment="0" applyProtection="0"/>
    <xf numFmtId="170" fontId="26" fillId="0" borderId="0" applyFont="0" applyFill="0" applyBorder="0" applyAlignment="0" applyProtection="0"/>
    <xf numFmtId="0" fontId="30" fillId="32" borderId="0" applyNumberFormat="0" applyBorder="0" applyAlignment="0" applyProtection="0"/>
    <xf numFmtId="0" fontId="26" fillId="0" borderId="0"/>
    <xf numFmtId="0" fontId="26" fillId="0" borderId="0"/>
    <xf numFmtId="0" fontId="20" fillId="33" borderId="32" applyNumberFormat="0" applyFont="0" applyAlignment="0" applyProtection="0"/>
    <xf numFmtId="0" fontId="20" fillId="11" borderId="28" applyNumberFormat="0" applyFont="0" applyAlignment="0" applyProtection="0"/>
    <xf numFmtId="9" fontId="26" fillId="0" borderId="0" applyFont="0" applyFill="0" applyBorder="0" applyAlignment="0" applyProtection="0"/>
    <xf numFmtId="0" fontId="31" fillId="26" borderId="33" applyNumberFormat="0" applyAlignment="0" applyProtection="0"/>
    <xf numFmtId="40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4" applyNumberFormat="0" applyFill="0" applyAlignment="0" applyProtection="0"/>
    <xf numFmtId="0" fontId="37" fillId="0" borderId="35" applyNumberFormat="0" applyFill="0" applyAlignment="0" applyProtection="0"/>
    <xf numFmtId="0" fontId="38" fillId="0" borderId="3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/>
    <xf numFmtId="0" fontId="1" fillId="0" borderId="0"/>
  </cellStyleXfs>
  <cellXfs count="156">
    <xf numFmtId="0" fontId="0" fillId="0" borderId="0" xfId="0"/>
    <xf numFmtId="0" fontId="4" fillId="0" borderId="0" xfId="0" applyFont="1"/>
    <xf numFmtId="0" fontId="8" fillId="0" borderId="0" xfId="0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9" fillId="0" borderId="0" xfId="0" applyFont="1" applyAlignment="1">
      <alignment horizontal="left" indent="1"/>
    </xf>
    <xf numFmtId="0" fontId="5" fillId="0" borderId="1" xfId="0" applyFont="1" applyBorder="1"/>
    <xf numFmtId="10" fontId="8" fillId="6" borderId="0" xfId="1" applyNumberFormat="1" applyFont="1" applyFill="1" applyBorder="1" applyAlignment="1">
      <alignment horizontal="center"/>
    </xf>
    <xf numFmtId="10" fontId="8" fillId="6" borderId="3" xfId="1" applyNumberFormat="1" applyFont="1" applyFill="1" applyBorder="1" applyAlignment="1">
      <alignment horizontal="center"/>
    </xf>
    <xf numFmtId="0" fontId="0" fillId="0" borderId="3" xfId="0" applyBorder="1"/>
    <xf numFmtId="3" fontId="7" fillId="0" borderId="10" xfId="0" applyNumberFormat="1" applyFont="1" applyBorder="1" applyAlignment="1">
      <alignment horizontal="center"/>
    </xf>
    <xf numFmtId="3" fontId="7" fillId="0" borderId="12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0" fillId="0" borderId="4" xfId="0" applyBorder="1" applyAlignment="1">
      <alignment horizontal="centerContinuous"/>
    </xf>
    <xf numFmtId="3" fontId="0" fillId="0" borderId="0" xfId="0" applyNumberFormat="1" applyAlignment="1">
      <alignment horizontal="left" indent="2"/>
    </xf>
    <xf numFmtId="10" fontId="0" fillId="0" borderId="13" xfId="1" applyNumberFormat="1" applyFont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165" fontId="8" fillId="0" borderId="6" xfId="0" applyNumberFormat="1" applyFont="1" applyBorder="1" applyAlignment="1">
      <alignment horizontal="left"/>
    </xf>
    <xf numFmtId="165" fontId="8" fillId="0" borderId="14" xfId="0" applyNumberFormat="1" applyFont="1" applyBorder="1" applyAlignment="1">
      <alignment horizontal="left"/>
    </xf>
    <xf numFmtId="165" fontId="8" fillId="0" borderId="7" xfId="0" applyNumberFormat="1" applyFont="1" applyBorder="1" applyAlignment="1">
      <alignment horizontal="left"/>
    </xf>
    <xf numFmtId="0" fontId="0" fillId="0" borderId="7" xfId="0" applyBorder="1"/>
    <xf numFmtId="0" fontId="4" fillId="2" borderId="1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5" xfId="0" applyFont="1" applyFill="1" applyBorder="1"/>
    <xf numFmtId="0" fontId="0" fillId="4" borderId="6" xfId="0" applyFill="1" applyBorder="1" applyAlignment="1">
      <alignment horizontal="centerContinuous"/>
    </xf>
    <xf numFmtId="9" fontId="6" fillId="0" borderId="9" xfId="0" applyNumberFormat="1" applyFont="1" applyBorder="1" applyAlignment="1">
      <alignment horizontal="center"/>
    </xf>
    <xf numFmtId="0" fontId="0" fillId="4" borderId="14" xfId="0" applyFill="1" applyBorder="1" applyAlignment="1">
      <alignment horizontal="centerContinuous"/>
    </xf>
    <xf numFmtId="9" fontId="6" fillId="0" borderId="4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 indent="1"/>
    </xf>
    <xf numFmtId="3" fontId="8" fillId="0" borderId="0" xfId="0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8" fillId="6" borderId="7" xfId="0" applyFont="1" applyFill="1" applyBorder="1"/>
    <xf numFmtId="0" fontId="8" fillId="6" borderId="3" xfId="0" applyFont="1" applyFill="1" applyBorder="1" applyAlignment="1">
      <alignment horizontal="right" indent="1"/>
    </xf>
    <xf numFmtId="0" fontId="8" fillId="0" borderId="4" xfId="0" applyFont="1" applyBorder="1" applyAlignment="1">
      <alignment horizontal="right" indent="1"/>
    </xf>
    <xf numFmtId="3" fontId="8" fillId="0" borderId="1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0" borderId="7" xfId="0" applyFont="1" applyBorder="1"/>
    <xf numFmtId="3" fontId="8" fillId="0" borderId="7" xfId="0" applyNumberFormat="1" applyFont="1" applyBorder="1" applyAlignment="1">
      <alignment horizontal="center"/>
    </xf>
    <xf numFmtId="0" fontId="7" fillId="0" borderId="11" xfId="0" applyFont="1" applyBorder="1"/>
    <xf numFmtId="0" fontId="4" fillId="9" borderId="15" xfId="0" applyFont="1" applyFill="1" applyBorder="1" applyAlignment="1">
      <alignment horizontal="centerContinuous"/>
    </xf>
    <xf numFmtId="0" fontId="4" fillId="9" borderId="5" xfId="0" applyFont="1" applyFill="1" applyBorder="1" applyAlignment="1">
      <alignment horizontal="centerContinuous"/>
    </xf>
    <xf numFmtId="0" fontId="13" fillId="0" borderId="1" xfId="0" applyFont="1" applyBorder="1"/>
    <xf numFmtId="0" fontId="0" fillId="4" borderId="9" xfId="0" applyFill="1" applyBorder="1" applyAlignment="1">
      <alignment horizontal="centerContinuous"/>
    </xf>
    <xf numFmtId="0" fontId="0" fillId="4" borderId="4" xfId="0" applyFill="1" applyBorder="1" applyAlignment="1">
      <alignment horizontal="centerContinuous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8" fillId="0" borderId="1" xfId="0" applyFont="1" applyBorder="1" applyAlignment="1">
      <alignment horizontal="left" indent="1"/>
    </xf>
    <xf numFmtId="0" fontId="8" fillId="0" borderId="14" xfId="0" applyFont="1" applyBorder="1" applyAlignment="1">
      <alignment horizontal="left" indent="1"/>
    </xf>
    <xf numFmtId="0" fontId="8" fillId="0" borderId="1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7" fillId="0" borderId="7" xfId="0" applyFont="1" applyBorder="1"/>
    <xf numFmtId="3" fontId="7" fillId="0" borderId="6" xfId="0" applyNumberFormat="1" applyFont="1" applyBorder="1" applyAlignment="1">
      <alignment horizontal="center"/>
    </xf>
    <xf numFmtId="3" fontId="7" fillId="0" borderId="14" xfId="0" applyNumberFormat="1" applyFont="1" applyBorder="1" applyAlignment="1">
      <alignment horizontal="center"/>
    </xf>
    <xf numFmtId="3" fontId="7" fillId="0" borderId="7" xfId="0" applyNumberFormat="1" applyFont="1" applyBorder="1" applyAlignment="1">
      <alignment horizontal="center"/>
    </xf>
    <xf numFmtId="0" fontId="4" fillId="5" borderId="15" xfId="0" applyFont="1" applyFill="1" applyBorder="1"/>
    <xf numFmtId="2" fontId="8" fillId="0" borderId="7" xfId="0" applyNumberFormat="1" applyFont="1" applyBorder="1" applyAlignment="1">
      <alignment horizontal="center"/>
    </xf>
    <xf numFmtId="167" fontId="8" fillId="0" borderId="14" xfId="0" applyNumberFormat="1" applyFont="1" applyBorder="1" applyAlignment="1">
      <alignment horizontal="center"/>
    </xf>
    <xf numFmtId="167" fontId="8" fillId="0" borderId="7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10" fontId="17" fillId="0" borderId="13" xfId="1" applyNumberFormat="1" applyFont="1" applyBorder="1" applyAlignment="1">
      <alignment horizontal="center"/>
    </xf>
    <xf numFmtId="0" fontId="16" fillId="0" borderId="0" xfId="0" applyFont="1" applyAlignment="1">
      <alignment horizontal="left" indent="1"/>
    </xf>
    <xf numFmtId="9" fontId="6" fillId="0" borderId="0" xfId="0" applyNumberFormat="1" applyFont="1" applyBorder="1" applyAlignment="1">
      <alignment horizontal="center"/>
    </xf>
    <xf numFmtId="0" fontId="0" fillId="7" borderId="10" xfId="0" applyFill="1" applyBorder="1" applyAlignment="1">
      <alignment horizontal="centerContinuous" vertical="distributed"/>
    </xf>
    <xf numFmtId="0" fontId="0" fillId="7" borderId="9" xfId="0" applyFill="1" applyBorder="1" applyAlignment="1">
      <alignment horizontal="centerContinuous"/>
    </xf>
    <xf numFmtId="0" fontId="0" fillId="7" borderId="4" xfId="0" applyFill="1" applyBorder="1" applyAlignment="1">
      <alignment horizontal="centerContinuous"/>
    </xf>
    <xf numFmtId="10" fontId="6" fillId="0" borderId="0" xfId="1" applyNumberFormat="1" applyFont="1" applyBorder="1" applyAlignment="1">
      <alignment horizontal="center"/>
    </xf>
    <xf numFmtId="0" fontId="0" fillId="0" borderId="0" xfId="0" applyBorder="1" applyAlignment="1"/>
    <xf numFmtId="10" fontId="6" fillId="0" borderId="15" xfId="1" applyNumberFormat="1" applyFont="1" applyBorder="1" applyAlignment="1">
      <alignment horizontal="center"/>
    </xf>
    <xf numFmtId="10" fontId="6" fillId="0" borderId="2" xfId="1" applyNumberFormat="1" applyFont="1" applyBorder="1" applyAlignment="1">
      <alignment horizontal="center"/>
    </xf>
    <xf numFmtId="10" fontId="6" fillId="0" borderId="5" xfId="1" applyNumberFormat="1" applyFont="1" applyBorder="1" applyAlignment="1">
      <alignment horizontal="center"/>
    </xf>
    <xf numFmtId="0" fontId="0" fillId="4" borderId="7" xfId="0" applyFill="1" applyBorder="1" applyAlignment="1">
      <alignment horizontal="centerContinuous"/>
    </xf>
    <xf numFmtId="0" fontId="0" fillId="4" borderId="3" xfId="0" applyFill="1" applyBorder="1" applyAlignment="1">
      <alignment horizontal="centerContinuous"/>
    </xf>
    <xf numFmtId="3" fontId="6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4" fillId="5" borderId="6" xfId="0" applyFont="1" applyFill="1" applyBorder="1"/>
    <xf numFmtId="0" fontId="4" fillId="5" borderId="9" xfId="0" applyFont="1" applyFill="1" applyBorder="1"/>
    <xf numFmtId="4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8" fillId="0" borderId="9" xfId="0" applyFont="1" applyBorder="1" applyAlignment="1">
      <alignment horizontal="right" indent="1"/>
    </xf>
    <xf numFmtId="0" fontId="0" fillId="0" borderId="8" xfId="0" applyBorder="1"/>
    <xf numFmtId="10" fontId="18" fillId="6" borderId="0" xfId="1" applyNumberFormat="1" applyFont="1" applyFill="1" applyBorder="1" applyAlignment="1">
      <alignment horizontal="center"/>
    </xf>
    <xf numFmtId="10" fontId="18" fillId="6" borderId="3" xfId="1" applyNumberFormat="1" applyFont="1" applyFill="1" applyBorder="1" applyAlignment="1">
      <alignment horizontal="center"/>
    </xf>
    <xf numFmtId="0" fontId="0" fillId="0" borderId="11" xfId="0" applyBorder="1"/>
    <xf numFmtId="0" fontId="15" fillId="0" borderId="3" xfId="0" applyFont="1" applyBorder="1" applyAlignment="1">
      <alignment horizontal="right" indent="1"/>
    </xf>
    <xf numFmtId="0" fontId="8" fillId="0" borderId="0" xfId="0" applyFont="1" applyBorder="1" applyAlignment="1">
      <alignment horizontal="left" indent="1"/>
    </xf>
    <xf numFmtId="10" fontId="17" fillId="0" borderId="0" xfId="1" applyNumberFormat="1" applyFont="1" applyBorder="1" applyAlignment="1">
      <alignment horizontal="center"/>
    </xf>
    <xf numFmtId="10" fontId="17" fillId="0" borderId="4" xfId="1" applyNumberFormat="1" applyFont="1" applyBorder="1" applyAlignment="1">
      <alignment horizontal="center"/>
    </xf>
    <xf numFmtId="10" fontId="0" fillId="0" borderId="0" xfId="1" applyNumberFormat="1" applyFont="1" applyBorder="1" applyAlignment="1">
      <alignment horizontal="center"/>
    </xf>
    <xf numFmtId="10" fontId="17" fillId="0" borderId="1" xfId="1" applyNumberFormat="1" applyFont="1" applyBorder="1" applyAlignment="1">
      <alignment horizontal="center"/>
    </xf>
    <xf numFmtId="0" fontId="8" fillId="0" borderId="15" xfId="0" applyFont="1" applyBorder="1" applyAlignment="1">
      <alignment horizontal="left" indent="1"/>
    </xf>
    <xf numFmtId="10" fontId="0" fillId="0" borderId="5" xfId="1" applyNumberFormat="1" applyFont="1" applyBorder="1" applyAlignment="1">
      <alignment horizontal="center"/>
    </xf>
    <xf numFmtId="0" fontId="8" fillId="0" borderId="13" xfId="0" applyFont="1" applyBorder="1" applyAlignment="1">
      <alignment horizontal="left" indent="1"/>
    </xf>
    <xf numFmtId="0" fontId="8" fillId="0" borderId="12" xfId="0" applyFont="1" applyBorder="1" applyAlignment="1">
      <alignment horizontal="left" indent="1"/>
    </xf>
    <xf numFmtId="165" fontId="8" fillId="0" borderId="17" xfId="0" applyNumberFormat="1" applyFont="1" applyBorder="1" applyAlignment="1">
      <alignment horizontal="left"/>
    </xf>
    <xf numFmtId="0" fontId="8" fillId="0" borderId="18" xfId="0" applyFont="1" applyBorder="1" applyAlignment="1">
      <alignment horizontal="right" indent="1"/>
    </xf>
    <xf numFmtId="3" fontId="8" fillId="0" borderId="19" xfId="0" applyNumberFormat="1" applyFont="1" applyBorder="1" applyAlignment="1">
      <alignment horizontal="center"/>
    </xf>
    <xf numFmtId="3" fontId="8" fillId="0" borderId="16" xfId="0" applyNumberFormat="1" applyFont="1" applyBorder="1" applyAlignment="1">
      <alignment horizontal="center"/>
    </xf>
    <xf numFmtId="167" fontId="8" fillId="0" borderId="19" xfId="0" applyNumberFormat="1" applyFont="1" applyBorder="1" applyAlignment="1">
      <alignment horizontal="center"/>
    </xf>
    <xf numFmtId="4" fontId="8" fillId="0" borderId="18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left"/>
    </xf>
    <xf numFmtId="0" fontId="8" fillId="0" borderId="22" xfId="0" applyFont="1" applyBorder="1" applyAlignment="1">
      <alignment horizontal="right" indent="1"/>
    </xf>
    <xf numFmtId="10" fontId="18" fillId="6" borderId="23" xfId="1" applyNumberFormat="1" applyFont="1" applyFill="1" applyBorder="1" applyAlignment="1">
      <alignment horizontal="center"/>
    </xf>
    <xf numFmtId="3" fontId="8" fillId="0" borderId="23" xfId="0" applyNumberFormat="1" applyFont="1" applyBorder="1" applyAlignment="1">
      <alignment horizontal="center"/>
    </xf>
    <xf numFmtId="3" fontId="8" fillId="0" borderId="20" xfId="0" applyNumberFormat="1" applyFont="1" applyBorder="1" applyAlignment="1">
      <alignment horizontal="center"/>
    </xf>
    <xf numFmtId="167" fontId="8" fillId="0" borderId="23" xfId="0" applyNumberFormat="1" applyFont="1" applyBorder="1" applyAlignment="1">
      <alignment horizontal="center"/>
    </xf>
    <xf numFmtId="4" fontId="8" fillId="0" borderId="22" xfId="0" applyNumberFormat="1" applyFont="1" applyBorder="1" applyAlignment="1">
      <alignment horizontal="center"/>
    </xf>
    <xf numFmtId="165" fontId="8" fillId="0" borderId="25" xfId="0" applyNumberFormat="1" applyFont="1" applyBorder="1" applyAlignment="1">
      <alignment horizontal="left"/>
    </xf>
    <xf numFmtId="0" fontId="8" fillId="0" borderId="26" xfId="0" applyFont="1" applyBorder="1" applyAlignment="1">
      <alignment horizontal="right" indent="1"/>
    </xf>
    <xf numFmtId="3" fontId="8" fillId="0" borderId="27" xfId="0" applyNumberFormat="1" applyFont="1" applyBorder="1" applyAlignment="1">
      <alignment horizontal="center"/>
    </xf>
    <xf numFmtId="3" fontId="8" fillId="0" borderId="24" xfId="0" applyNumberFormat="1" applyFont="1" applyBorder="1" applyAlignment="1">
      <alignment horizontal="center"/>
    </xf>
    <xf numFmtId="167" fontId="8" fillId="0" borderId="25" xfId="0" applyNumberFormat="1" applyFont="1" applyBorder="1" applyAlignment="1">
      <alignment horizontal="center"/>
    </xf>
    <xf numFmtId="4" fontId="8" fillId="0" borderId="26" xfId="0" applyNumberFormat="1" applyFont="1" applyBorder="1" applyAlignment="1">
      <alignment horizontal="center"/>
    </xf>
    <xf numFmtId="10" fontId="19" fillId="0" borderId="5" xfId="1" applyNumberFormat="1" applyFont="1" applyBorder="1" applyAlignment="1">
      <alignment horizontal="center"/>
    </xf>
    <xf numFmtId="0" fontId="0" fillId="0" borderId="5" xfId="0" applyBorder="1" applyAlignment="1">
      <alignment horizontal="centerContinuous"/>
    </xf>
    <xf numFmtId="0" fontId="8" fillId="0" borderId="2" xfId="0" applyFont="1" applyBorder="1" applyAlignment="1">
      <alignment horizontal="left" indent="1"/>
    </xf>
    <xf numFmtId="168" fontId="10" fillId="5" borderId="10" xfId="0" applyNumberFormat="1" applyFont="1" applyFill="1" applyBorder="1" applyAlignment="1">
      <alignment horizontal="center" vertical="center" textRotation="90"/>
    </xf>
    <xf numFmtId="168" fontId="10" fillId="5" borderId="11" xfId="0" applyNumberFormat="1" applyFont="1" applyFill="1" applyBorder="1" applyAlignment="1">
      <alignment horizontal="center" vertical="center" textRotation="90"/>
    </xf>
    <xf numFmtId="168" fontId="10" fillId="5" borderId="12" xfId="0" applyNumberFormat="1" applyFont="1" applyFill="1" applyBorder="1" applyAlignment="1">
      <alignment horizontal="center" vertical="center" textRotation="90"/>
    </xf>
    <xf numFmtId="0" fontId="0" fillId="7" borderId="10" xfId="0" applyFill="1" applyBorder="1" applyAlignment="1">
      <alignment horizontal="center" vertical="distributed"/>
    </xf>
    <xf numFmtId="0" fontId="0" fillId="0" borderId="12" xfId="0" applyBorder="1"/>
    <xf numFmtId="166" fontId="10" fillId="5" borderId="8" xfId="0" applyNumberFormat="1" applyFont="1" applyFill="1" applyBorder="1" applyAlignment="1">
      <alignment horizontal="center" vertical="center" textRotation="90"/>
    </xf>
    <xf numFmtId="166" fontId="10" fillId="5" borderId="0" xfId="0" applyNumberFormat="1" applyFont="1" applyFill="1" applyAlignment="1">
      <alignment horizontal="center" vertical="center" textRotation="90"/>
    </xf>
    <xf numFmtId="166" fontId="10" fillId="5" borderId="1" xfId="0" applyNumberFormat="1" applyFont="1" applyFill="1" applyBorder="1" applyAlignment="1">
      <alignment horizontal="center" vertical="center" textRotation="90"/>
    </xf>
    <xf numFmtId="166" fontId="10" fillId="5" borderId="10" xfId="0" applyNumberFormat="1" applyFont="1" applyFill="1" applyBorder="1" applyAlignment="1">
      <alignment horizontal="center" vertical="center" textRotation="90"/>
    </xf>
    <xf numFmtId="166" fontId="10" fillId="5" borderId="11" xfId="0" applyNumberFormat="1" applyFont="1" applyFill="1" applyBorder="1" applyAlignment="1">
      <alignment horizontal="center" vertical="center" textRotation="90"/>
    </xf>
    <xf numFmtId="166" fontId="10" fillId="5" borderId="12" xfId="0" applyNumberFormat="1" applyFont="1" applyFill="1" applyBorder="1" applyAlignment="1">
      <alignment horizontal="center" vertical="center" textRotation="90"/>
    </xf>
    <xf numFmtId="168" fontId="10" fillId="10" borderId="10" xfId="0" applyNumberFormat="1" applyFont="1" applyFill="1" applyBorder="1" applyAlignment="1">
      <alignment horizontal="center" vertical="center" textRotation="90"/>
    </xf>
    <xf numFmtId="168" fontId="10" fillId="10" borderId="11" xfId="0" applyNumberFormat="1" applyFont="1" applyFill="1" applyBorder="1" applyAlignment="1">
      <alignment horizontal="center" vertical="center" textRotation="90"/>
    </xf>
    <xf numFmtId="168" fontId="10" fillId="10" borderId="12" xfId="0" applyNumberFormat="1" applyFont="1" applyFill="1" applyBorder="1" applyAlignment="1">
      <alignment horizontal="center" vertical="center" textRotation="90"/>
    </xf>
    <xf numFmtId="166" fontId="10" fillId="5" borderId="16" xfId="0" applyNumberFormat="1" applyFont="1" applyFill="1" applyBorder="1" applyAlignment="1">
      <alignment horizontal="center" vertical="center" textRotation="90"/>
    </xf>
    <xf numFmtId="168" fontId="10" fillId="5" borderId="20" xfId="0" applyNumberFormat="1" applyFont="1" applyFill="1" applyBorder="1" applyAlignment="1">
      <alignment horizontal="center" vertical="center" textRotation="90"/>
    </xf>
    <xf numFmtId="168" fontId="10" fillId="5" borderId="16" xfId="0" applyNumberFormat="1" applyFont="1" applyFill="1" applyBorder="1" applyAlignment="1">
      <alignment horizontal="center" vertical="center" textRotation="90"/>
    </xf>
    <xf numFmtId="168" fontId="10" fillId="10" borderId="20" xfId="0" applyNumberFormat="1" applyFont="1" applyFill="1" applyBorder="1" applyAlignment="1">
      <alignment horizontal="center" vertical="center" textRotation="90"/>
    </xf>
    <xf numFmtId="168" fontId="10" fillId="10" borderId="16" xfId="0" applyNumberFormat="1" applyFont="1" applyFill="1" applyBorder="1" applyAlignment="1">
      <alignment horizontal="center" vertical="center" textRotation="90"/>
    </xf>
    <xf numFmtId="0" fontId="1" fillId="0" borderId="0" xfId="53"/>
    <xf numFmtId="0" fontId="1" fillId="0" borderId="0" xfId="53" applyBorder="1"/>
    <xf numFmtId="0" fontId="40" fillId="34" borderId="0" xfId="53" applyFont="1" applyFill="1" applyBorder="1" applyAlignment="1">
      <alignment horizontal="left" vertical="center" wrapText="1"/>
    </xf>
    <xf numFmtId="0" fontId="40" fillId="34" borderId="0" xfId="53" applyFont="1" applyFill="1" applyAlignment="1">
      <alignment horizontal="left" vertical="center" wrapText="1"/>
    </xf>
    <xf numFmtId="0" fontId="1" fillId="0" borderId="37" xfId="53" applyBorder="1"/>
    <xf numFmtId="0" fontId="1" fillId="0" borderId="38" xfId="53" applyBorder="1"/>
    <xf numFmtId="0" fontId="43" fillId="0" borderId="0" xfId="53" applyFont="1" applyBorder="1"/>
    <xf numFmtId="0" fontId="44" fillId="0" borderId="0" xfId="53" applyFont="1"/>
    <xf numFmtId="0" fontId="45" fillId="0" borderId="0" xfId="53" applyFont="1"/>
  </cellXfs>
  <cellStyles count="54">
    <cellStyle name="20% - Ênfase1" xfId="2"/>
    <cellStyle name="20% - Ênfase2" xfId="3"/>
    <cellStyle name="20% - Ênfase3" xfId="4"/>
    <cellStyle name="20% - Ênfase4" xfId="5"/>
    <cellStyle name="20% - Ênfase5" xfId="6"/>
    <cellStyle name="20% - Ênfase6" xfId="7"/>
    <cellStyle name="40% - Ênfase1" xfId="8"/>
    <cellStyle name="40% - Ênfase2" xfId="9"/>
    <cellStyle name="40% - Ênfase3" xfId="10"/>
    <cellStyle name="40% - Ênfase4" xfId="11"/>
    <cellStyle name="40% - Ênfase5" xfId="12"/>
    <cellStyle name="40% - Ênfase6" xfId="13"/>
    <cellStyle name="60% - Ênfase1" xfId="14"/>
    <cellStyle name="60% - Ênfase2" xfId="15"/>
    <cellStyle name="60% - Ênfase3" xfId="16"/>
    <cellStyle name="60% - Ênfase4" xfId="17"/>
    <cellStyle name="60% - Ênfase5" xfId="18"/>
    <cellStyle name="60% - Ênfase6" xfId="19"/>
    <cellStyle name="Bom" xfId="20"/>
    <cellStyle name="Cálculo" xfId="21"/>
    <cellStyle name="Célula de Verificação" xfId="22"/>
    <cellStyle name="Célula Vinculada" xfId="23"/>
    <cellStyle name="Comma 2" xfId="24"/>
    <cellStyle name="Ênfase1" xfId="25"/>
    <cellStyle name="Ênfase2" xfId="26"/>
    <cellStyle name="Ênfase3" xfId="27"/>
    <cellStyle name="Ênfase4" xfId="28"/>
    <cellStyle name="Ênfase5" xfId="29"/>
    <cellStyle name="Ênfase6" xfId="30"/>
    <cellStyle name="Entrada" xfId="31"/>
    <cellStyle name="Euro" xfId="32"/>
    <cellStyle name="Hyperlink 2" xfId="33"/>
    <cellStyle name="Incorreto" xfId="34"/>
    <cellStyle name="Moeda_Teste" xfId="35"/>
    <cellStyle name="Neutra" xfId="36"/>
    <cellStyle name="Normal" xfId="0" builtinId="0"/>
    <cellStyle name="Normal 2" xfId="37"/>
    <cellStyle name="Normal 2 2" xfId="52"/>
    <cellStyle name="Normal 3" xfId="38"/>
    <cellStyle name="Normal 4" xfId="53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calcular-rent-investimentos-2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calcular-rent-investimentos-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3</xdr:row>
      <xdr:rowOff>28575</xdr:rowOff>
    </xdr:from>
    <xdr:to>
      <xdr:col>9</xdr:col>
      <xdr:colOff>19050</xdr:colOff>
      <xdr:row>11</xdr:row>
      <xdr:rowOff>114300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600075"/>
          <a:ext cx="48958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487680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 irá: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</a:rPr>
            <a:t>Identificar se a maneira que você utiliza para o cálculo é incorreta.</a:t>
          </a:r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Compreender o método correto de calcular rentabilidade.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</a:rPr>
            <a:t>Calcular a Rentabilidade Mensal e Acumulada.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0</xdr:colOff>
      <xdr:row>24</xdr:row>
      <xdr:rowOff>2</xdr:rowOff>
    </xdr:from>
    <xdr:to>
      <xdr:col>7</xdr:col>
      <xdr:colOff>0</xdr:colOff>
      <xdr:row>25</xdr:row>
      <xdr:rowOff>0</xdr:rowOff>
    </xdr:to>
    <xdr:sp macro="" textlink="">
      <xdr:nvSpPr>
        <xdr:cNvPr id="4" name="TextBox 3"/>
        <xdr:cNvSpPr txBox="1"/>
      </xdr:nvSpPr>
      <xdr:spPr>
        <a:xfrm>
          <a:off x="381000" y="4648202"/>
          <a:ext cx="3657600" cy="19049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16242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03860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010026" y="285750"/>
          <a:ext cx="66675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809625</xdr:colOff>
      <xdr:row>17</xdr:row>
      <xdr:rowOff>9525</xdr:rowOff>
    </xdr:from>
    <xdr:to>
      <xdr:col>8</xdr:col>
      <xdr:colOff>200025</xdr:colOff>
      <xdr:row>18</xdr:row>
      <xdr:rowOff>9525</xdr:rowOff>
    </xdr:to>
    <xdr:cxnSp macro="">
      <xdr:nvCxnSpPr>
        <xdr:cNvPr id="3" name="Straight Arrow Connector 2"/>
        <xdr:cNvCxnSpPr/>
      </xdr:nvCxnSpPr>
      <xdr:spPr>
        <a:xfrm rot="10800000" flipV="1">
          <a:off x="5133975" y="3295650"/>
          <a:ext cx="247650" cy="190500"/>
        </a:xfrm>
        <a:prstGeom prst="straightConnector1">
          <a:avLst/>
        </a:prstGeom>
        <a:ln w="19050">
          <a:solidFill>
            <a:schemeClr val="accent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809625</xdr:colOff>
      <xdr:row>37</xdr:row>
      <xdr:rowOff>9525</xdr:rowOff>
    </xdr:from>
    <xdr:to>
      <xdr:col>8</xdr:col>
      <xdr:colOff>200025</xdr:colOff>
      <xdr:row>38</xdr:row>
      <xdr:rowOff>9525</xdr:rowOff>
    </xdr:to>
    <xdr:cxnSp macro="">
      <xdr:nvCxnSpPr>
        <xdr:cNvPr id="5" name="Straight Arrow Connector 4"/>
        <xdr:cNvCxnSpPr/>
      </xdr:nvCxnSpPr>
      <xdr:spPr>
        <a:xfrm rot="10800000" flipV="1">
          <a:off x="5133975" y="3295650"/>
          <a:ext cx="247650" cy="190500"/>
        </a:xfrm>
        <a:prstGeom prst="straightConnector1">
          <a:avLst/>
        </a:prstGeom>
        <a:ln w="19050">
          <a:solidFill>
            <a:schemeClr val="accent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809625</xdr:colOff>
      <xdr:row>57</xdr:row>
      <xdr:rowOff>9525</xdr:rowOff>
    </xdr:from>
    <xdr:to>
      <xdr:col>8</xdr:col>
      <xdr:colOff>200025</xdr:colOff>
      <xdr:row>58</xdr:row>
      <xdr:rowOff>9525</xdr:rowOff>
    </xdr:to>
    <xdr:cxnSp macro="">
      <xdr:nvCxnSpPr>
        <xdr:cNvPr id="6" name="Straight Arrow Connector 5"/>
        <xdr:cNvCxnSpPr/>
      </xdr:nvCxnSpPr>
      <xdr:spPr>
        <a:xfrm rot="10800000" flipV="1">
          <a:off x="5133975" y="3295650"/>
          <a:ext cx="247650" cy="190500"/>
        </a:xfrm>
        <a:prstGeom prst="straightConnector1">
          <a:avLst/>
        </a:prstGeom>
        <a:ln w="19050">
          <a:solidFill>
            <a:schemeClr val="accent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P_Administrator/My%20Documents/Mercado%20Financeiro/_Planilhas%20de%20Projetos%20Atuais/8.%20Planejamento%20Financeiro/HC%20Investimentos%20-%20Planejamento%20Financeir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ados de Entrada"/>
      <sheetName val="Calc"/>
      <sheetName val="Auxiliar"/>
      <sheetName val="Resultados"/>
      <sheetName val="Calc (2)"/>
      <sheetName val="Nova Simulação"/>
      <sheetName val="Calc (3)"/>
    </sheetNames>
    <sheetDataSet>
      <sheetData sheetId="0"/>
      <sheetData sheetId="1"/>
      <sheetData sheetId="2">
        <row r="4">
          <cell r="AC4">
            <v>239</v>
          </cell>
          <cell r="AF4">
            <v>40513</v>
          </cell>
        </row>
        <row r="5">
          <cell r="Q5">
            <v>36352.592902149285</v>
          </cell>
          <cell r="R5">
            <v>36223.169439607816</v>
          </cell>
          <cell r="U5">
            <v>40544</v>
          </cell>
          <cell r="V5">
            <v>50546.629891801866</v>
          </cell>
          <cell r="X5">
            <v>40878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9.9576793818753721E-3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3"/>
      <sheetData sheetId="4"/>
      <sheetData sheetId="5">
        <row r="5">
          <cell r="V5">
            <v>52191.609492815631</v>
          </cell>
          <cell r="X5">
            <v>40878</v>
          </cell>
        </row>
        <row r="6">
          <cell r="AC6">
            <v>19</v>
          </cell>
        </row>
      </sheetData>
      <sheetData sheetId="6"/>
      <sheetData sheetId="7">
        <row r="5">
          <cell r="V5">
            <v>50546.629891801866</v>
          </cell>
          <cell r="X5">
            <v>40878</v>
          </cell>
        </row>
        <row r="6">
          <cell r="AC6">
            <v>19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C4">
            <v>239</v>
          </cell>
        </row>
      </sheetData>
      <sheetData sheetId="6" refreshError="1"/>
      <sheetData sheetId="7">
        <row r="5">
          <cell r="V5">
            <v>52191.609492815631</v>
          </cell>
        </row>
      </sheetData>
      <sheetData sheetId="8" refreshError="1"/>
      <sheetData sheetId="9">
        <row r="5">
          <cell r="V5">
            <v>49672.114180118813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B1:WVR29"/>
  <sheetViews>
    <sheetView showGridLines="0" tabSelected="1" workbookViewId="0">
      <selection activeCell="A15" sqref="A15"/>
    </sheetView>
  </sheetViews>
  <sheetFormatPr defaultColWidth="0" defaultRowHeight="15" customHeight="1" zeroHeight="1" x14ac:dyDescent="0.25"/>
  <cols>
    <col min="1" max="1" width="5.7109375" style="147" customWidth="1"/>
    <col min="2" max="9" width="9.140625" style="147" customWidth="1"/>
    <col min="10" max="10" width="5.7109375" customWidth="1"/>
    <col min="11" max="256" width="0" style="147" hidden="1"/>
    <col min="257" max="257" width="5.7109375" style="147" hidden="1" customWidth="1"/>
    <col min="258" max="265" width="9.140625" style="147" hidden="1" customWidth="1"/>
    <col min="266" max="266" width="5.7109375" style="147" hidden="1" customWidth="1"/>
    <col min="267" max="512" width="0" style="147" hidden="1"/>
    <col min="513" max="513" width="5.7109375" style="147" hidden="1" customWidth="1"/>
    <col min="514" max="521" width="9.140625" style="147" hidden="1" customWidth="1"/>
    <col min="522" max="522" width="5.7109375" style="147" hidden="1" customWidth="1"/>
    <col min="523" max="768" width="0" style="147" hidden="1"/>
    <col min="769" max="769" width="5.7109375" style="147" hidden="1" customWidth="1"/>
    <col min="770" max="777" width="9.140625" style="147" hidden="1" customWidth="1"/>
    <col min="778" max="778" width="5.7109375" style="147" hidden="1" customWidth="1"/>
    <col min="779" max="1024" width="0" style="147" hidden="1"/>
    <col min="1025" max="1025" width="5.7109375" style="147" hidden="1" customWidth="1"/>
    <col min="1026" max="1033" width="9.140625" style="147" hidden="1" customWidth="1"/>
    <col min="1034" max="1034" width="5.7109375" style="147" hidden="1" customWidth="1"/>
    <col min="1035" max="1280" width="0" style="147" hidden="1"/>
    <col min="1281" max="1281" width="5.7109375" style="147" hidden="1" customWidth="1"/>
    <col min="1282" max="1289" width="9.140625" style="147" hidden="1" customWidth="1"/>
    <col min="1290" max="1290" width="5.7109375" style="147" hidden="1" customWidth="1"/>
    <col min="1291" max="1536" width="0" style="147" hidden="1"/>
    <col min="1537" max="1537" width="5.7109375" style="147" hidden="1" customWidth="1"/>
    <col min="1538" max="1545" width="9.140625" style="147" hidden="1" customWidth="1"/>
    <col min="1546" max="1546" width="5.7109375" style="147" hidden="1" customWidth="1"/>
    <col min="1547" max="1792" width="0" style="147" hidden="1"/>
    <col min="1793" max="1793" width="5.7109375" style="147" hidden="1" customWidth="1"/>
    <col min="1794" max="1801" width="9.140625" style="147" hidden="1" customWidth="1"/>
    <col min="1802" max="1802" width="5.7109375" style="147" hidden="1" customWidth="1"/>
    <col min="1803" max="2048" width="0" style="147" hidden="1"/>
    <col min="2049" max="2049" width="5.7109375" style="147" hidden="1" customWidth="1"/>
    <col min="2050" max="2057" width="9.140625" style="147" hidden="1" customWidth="1"/>
    <col min="2058" max="2058" width="5.7109375" style="147" hidden="1" customWidth="1"/>
    <col min="2059" max="2304" width="0" style="147" hidden="1"/>
    <col min="2305" max="2305" width="5.7109375" style="147" hidden="1" customWidth="1"/>
    <col min="2306" max="2313" width="9.140625" style="147" hidden="1" customWidth="1"/>
    <col min="2314" max="2314" width="5.7109375" style="147" hidden="1" customWidth="1"/>
    <col min="2315" max="2560" width="0" style="147" hidden="1"/>
    <col min="2561" max="2561" width="5.7109375" style="147" hidden="1" customWidth="1"/>
    <col min="2562" max="2569" width="9.140625" style="147" hidden="1" customWidth="1"/>
    <col min="2570" max="2570" width="5.7109375" style="147" hidden="1" customWidth="1"/>
    <col min="2571" max="2816" width="0" style="147" hidden="1"/>
    <col min="2817" max="2817" width="5.7109375" style="147" hidden="1" customWidth="1"/>
    <col min="2818" max="2825" width="9.140625" style="147" hidden="1" customWidth="1"/>
    <col min="2826" max="2826" width="5.7109375" style="147" hidden="1" customWidth="1"/>
    <col min="2827" max="3072" width="0" style="147" hidden="1"/>
    <col min="3073" max="3073" width="5.7109375" style="147" hidden="1" customWidth="1"/>
    <col min="3074" max="3081" width="9.140625" style="147" hidden="1" customWidth="1"/>
    <col min="3082" max="3082" width="5.7109375" style="147" hidden="1" customWidth="1"/>
    <col min="3083" max="3328" width="0" style="147" hidden="1"/>
    <col min="3329" max="3329" width="5.7109375" style="147" hidden="1" customWidth="1"/>
    <col min="3330" max="3337" width="9.140625" style="147" hidden="1" customWidth="1"/>
    <col min="3338" max="3338" width="5.7109375" style="147" hidden="1" customWidth="1"/>
    <col min="3339" max="3584" width="0" style="147" hidden="1"/>
    <col min="3585" max="3585" width="5.7109375" style="147" hidden="1" customWidth="1"/>
    <col min="3586" max="3593" width="9.140625" style="147" hidden="1" customWidth="1"/>
    <col min="3594" max="3594" width="5.7109375" style="147" hidden="1" customWidth="1"/>
    <col min="3595" max="3840" width="0" style="147" hidden="1"/>
    <col min="3841" max="3841" width="5.7109375" style="147" hidden="1" customWidth="1"/>
    <col min="3842" max="3849" width="9.140625" style="147" hidden="1" customWidth="1"/>
    <col min="3850" max="3850" width="5.7109375" style="147" hidden="1" customWidth="1"/>
    <col min="3851" max="4096" width="0" style="147" hidden="1"/>
    <col min="4097" max="4097" width="5.7109375" style="147" hidden="1" customWidth="1"/>
    <col min="4098" max="4105" width="9.140625" style="147" hidden="1" customWidth="1"/>
    <col min="4106" max="4106" width="5.7109375" style="147" hidden="1" customWidth="1"/>
    <col min="4107" max="4352" width="0" style="147" hidden="1"/>
    <col min="4353" max="4353" width="5.7109375" style="147" hidden="1" customWidth="1"/>
    <col min="4354" max="4361" width="9.140625" style="147" hidden="1" customWidth="1"/>
    <col min="4362" max="4362" width="5.7109375" style="147" hidden="1" customWidth="1"/>
    <col min="4363" max="4608" width="0" style="147" hidden="1"/>
    <col min="4609" max="4609" width="5.7109375" style="147" hidden="1" customWidth="1"/>
    <col min="4610" max="4617" width="9.140625" style="147" hidden="1" customWidth="1"/>
    <col min="4618" max="4618" width="5.7109375" style="147" hidden="1" customWidth="1"/>
    <col min="4619" max="4864" width="0" style="147" hidden="1"/>
    <col min="4865" max="4865" width="5.7109375" style="147" hidden="1" customWidth="1"/>
    <col min="4866" max="4873" width="9.140625" style="147" hidden="1" customWidth="1"/>
    <col min="4874" max="4874" width="5.7109375" style="147" hidden="1" customWidth="1"/>
    <col min="4875" max="5120" width="0" style="147" hidden="1"/>
    <col min="5121" max="5121" width="5.7109375" style="147" hidden="1" customWidth="1"/>
    <col min="5122" max="5129" width="9.140625" style="147" hidden="1" customWidth="1"/>
    <col min="5130" max="5130" width="5.7109375" style="147" hidden="1" customWidth="1"/>
    <col min="5131" max="5376" width="0" style="147" hidden="1"/>
    <col min="5377" max="5377" width="5.7109375" style="147" hidden="1" customWidth="1"/>
    <col min="5378" max="5385" width="9.140625" style="147" hidden="1" customWidth="1"/>
    <col min="5386" max="5386" width="5.7109375" style="147" hidden="1" customWidth="1"/>
    <col min="5387" max="5632" width="0" style="147" hidden="1"/>
    <col min="5633" max="5633" width="5.7109375" style="147" hidden="1" customWidth="1"/>
    <col min="5634" max="5641" width="9.140625" style="147" hidden="1" customWidth="1"/>
    <col min="5642" max="5642" width="5.7109375" style="147" hidden="1" customWidth="1"/>
    <col min="5643" max="5888" width="0" style="147" hidden="1"/>
    <col min="5889" max="5889" width="5.7109375" style="147" hidden="1" customWidth="1"/>
    <col min="5890" max="5897" width="9.140625" style="147" hidden="1" customWidth="1"/>
    <col min="5898" max="5898" width="5.7109375" style="147" hidden="1" customWidth="1"/>
    <col min="5899" max="6144" width="0" style="147" hidden="1"/>
    <col min="6145" max="6145" width="5.7109375" style="147" hidden="1" customWidth="1"/>
    <col min="6146" max="6153" width="9.140625" style="147" hidden="1" customWidth="1"/>
    <col min="6154" max="6154" width="5.7109375" style="147" hidden="1" customWidth="1"/>
    <col min="6155" max="6400" width="0" style="147" hidden="1"/>
    <col min="6401" max="6401" width="5.7109375" style="147" hidden="1" customWidth="1"/>
    <col min="6402" max="6409" width="9.140625" style="147" hidden="1" customWidth="1"/>
    <col min="6410" max="6410" width="5.7109375" style="147" hidden="1" customWidth="1"/>
    <col min="6411" max="6656" width="0" style="147" hidden="1"/>
    <col min="6657" max="6657" width="5.7109375" style="147" hidden="1" customWidth="1"/>
    <col min="6658" max="6665" width="9.140625" style="147" hidden="1" customWidth="1"/>
    <col min="6666" max="6666" width="5.7109375" style="147" hidden="1" customWidth="1"/>
    <col min="6667" max="6912" width="0" style="147" hidden="1"/>
    <col min="6913" max="6913" width="5.7109375" style="147" hidden="1" customWidth="1"/>
    <col min="6914" max="6921" width="9.140625" style="147" hidden="1" customWidth="1"/>
    <col min="6922" max="6922" width="5.7109375" style="147" hidden="1" customWidth="1"/>
    <col min="6923" max="7168" width="0" style="147" hidden="1"/>
    <col min="7169" max="7169" width="5.7109375" style="147" hidden="1" customWidth="1"/>
    <col min="7170" max="7177" width="9.140625" style="147" hidden="1" customWidth="1"/>
    <col min="7178" max="7178" width="5.7109375" style="147" hidden="1" customWidth="1"/>
    <col min="7179" max="7424" width="0" style="147" hidden="1"/>
    <col min="7425" max="7425" width="5.7109375" style="147" hidden="1" customWidth="1"/>
    <col min="7426" max="7433" width="9.140625" style="147" hidden="1" customWidth="1"/>
    <col min="7434" max="7434" width="5.7109375" style="147" hidden="1" customWidth="1"/>
    <col min="7435" max="7680" width="0" style="147" hidden="1"/>
    <col min="7681" max="7681" width="5.7109375" style="147" hidden="1" customWidth="1"/>
    <col min="7682" max="7689" width="9.140625" style="147" hidden="1" customWidth="1"/>
    <col min="7690" max="7690" width="5.7109375" style="147" hidden="1" customWidth="1"/>
    <col min="7691" max="7936" width="0" style="147" hidden="1"/>
    <col min="7937" max="7937" width="5.7109375" style="147" hidden="1" customWidth="1"/>
    <col min="7938" max="7945" width="9.140625" style="147" hidden="1" customWidth="1"/>
    <col min="7946" max="7946" width="5.7109375" style="147" hidden="1" customWidth="1"/>
    <col min="7947" max="8192" width="0" style="147" hidden="1"/>
    <col min="8193" max="8193" width="5.7109375" style="147" hidden="1" customWidth="1"/>
    <col min="8194" max="8201" width="9.140625" style="147" hidden="1" customWidth="1"/>
    <col min="8202" max="8202" width="5.7109375" style="147" hidden="1" customWidth="1"/>
    <col min="8203" max="8448" width="0" style="147" hidden="1"/>
    <col min="8449" max="8449" width="5.7109375" style="147" hidden="1" customWidth="1"/>
    <col min="8450" max="8457" width="9.140625" style="147" hidden="1" customWidth="1"/>
    <col min="8458" max="8458" width="5.7109375" style="147" hidden="1" customWidth="1"/>
    <col min="8459" max="8704" width="0" style="147" hidden="1"/>
    <col min="8705" max="8705" width="5.7109375" style="147" hidden="1" customWidth="1"/>
    <col min="8706" max="8713" width="9.140625" style="147" hidden="1" customWidth="1"/>
    <col min="8714" max="8714" width="5.7109375" style="147" hidden="1" customWidth="1"/>
    <col min="8715" max="8960" width="0" style="147" hidden="1"/>
    <col min="8961" max="8961" width="5.7109375" style="147" hidden="1" customWidth="1"/>
    <col min="8962" max="8969" width="9.140625" style="147" hidden="1" customWidth="1"/>
    <col min="8970" max="8970" width="5.7109375" style="147" hidden="1" customWidth="1"/>
    <col min="8971" max="9216" width="0" style="147" hidden="1"/>
    <col min="9217" max="9217" width="5.7109375" style="147" hidden="1" customWidth="1"/>
    <col min="9218" max="9225" width="9.140625" style="147" hidden="1" customWidth="1"/>
    <col min="9226" max="9226" width="5.7109375" style="147" hidden="1" customWidth="1"/>
    <col min="9227" max="9472" width="0" style="147" hidden="1"/>
    <col min="9473" max="9473" width="5.7109375" style="147" hidden="1" customWidth="1"/>
    <col min="9474" max="9481" width="9.140625" style="147" hidden="1" customWidth="1"/>
    <col min="9482" max="9482" width="5.7109375" style="147" hidden="1" customWidth="1"/>
    <col min="9483" max="9728" width="0" style="147" hidden="1"/>
    <col min="9729" max="9729" width="5.7109375" style="147" hidden="1" customWidth="1"/>
    <col min="9730" max="9737" width="9.140625" style="147" hidden="1" customWidth="1"/>
    <col min="9738" max="9738" width="5.7109375" style="147" hidden="1" customWidth="1"/>
    <col min="9739" max="9984" width="0" style="147" hidden="1"/>
    <col min="9985" max="9985" width="5.7109375" style="147" hidden="1" customWidth="1"/>
    <col min="9986" max="9993" width="9.140625" style="147" hidden="1" customWidth="1"/>
    <col min="9994" max="9994" width="5.7109375" style="147" hidden="1" customWidth="1"/>
    <col min="9995" max="10240" width="0" style="147" hidden="1"/>
    <col min="10241" max="10241" width="5.7109375" style="147" hidden="1" customWidth="1"/>
    <col min="10242" max="10249" width="9.140625" style="147" hidden="1" customWidth="1"/>
    <col min="10250" max="10250" width="5.7109375" style="147" hidden="1" customWidth="1"/>
    <col min="10251" max="10496" width="0" style="147" hidden="1"/>
    <col min="10497" max="10497" width="5.7109375" style="147" hidden="1" customWidth="1"/>
    <col min="10498" max="10505" width="9.140625" style="147" hidden="1" customWidth="1"/>
    <col min="10506" max="10506" width="5.7109375" style="147" hidden="1" customWidth="1"/>
    <col min="10507" max="10752" width="0" style="147" hidden="1"/>
    <col min="10753" max="10753" width="5.7109375" style="147" hidden="1" customWidth="1"/>
    <col min="10754" max="10761" width="9.140625" style="147" hidden="1" customWidth="1"/>
    <col min="10762" max="10762" width="5.7109375" style="147" hidden="1" customWidth="1"/>
    <col min="10763" max="11008" width="0" style="147" hidden="1"/>
    <col min="11009" max="11009" width="5.7109375" style="147" hidden="1" customWidth="1"/>
    <col min="11010" max="11017" width="9.140625" style="147" hidden="1" customWidth="1"/>
    <col min="11018" max="11018" width="5.7109375" style="147" hidden="1" customWidth="1"/>
    <col min="11019" max="11264" width="0" style="147" hidden="1"/>
    <col min="11265" max="11265" width="5.7109375" style="147" hidden="1" customWidth="1"/>
    <col min="11266" max="11273" width="9.140625" style="147" hidden="1" customWidth="1"/>
    <col min="11274" max="11274" width="5.7109375" style="147" hidden="1" customWidth="1"/>
    <col min="11275" max="11520" width="0" style="147" hidden="1"/>
    <col min="11521" max="11521" width="5.7109375" style="147" hidden="1" customWidth="1"/>
    <col min="11522" max="11529" width="9.140625" style="147" hidden="1" customWidth="1"/>
    <col min="11530" max="11530" width="5.7109375" style="147" hidden="1" customWidth="1"/>
    <col min="11531" max="11776" width="0" style="147" hidden="1"/>
    <col min="11777" max="11777" width="5.7109375" style="147" hidden="1" customWidth="1"/>
    <col min="11778" max="11785" width="9.140625" style="147" hidden="1" customWidth="1"/>
    <col min="11786" max="11786" width="5.7109375" style="147" hidden="1" customWidth="1"/>
    <col min="11787" max="12032" width="0" style="147" hidden="1"/>
    <col min="12033" max="12033" width="5.7109375" style="147" hidden="1" customWidth="1"/>
    <col min="12034" max="12041" width="9.140625" style="147" hidden="1" customWidth="1"/>
    <col min="12042" max="12042" width="5.7109375" style="147" hidden="1" customWidth="1"/>
    <col min="12043" max="12288" width="0" style="147" hidden="1"/>
    <col min="12289" max="12289" width="5.7109375" style="147" hidden="1" customWidth="1"/>
    <col min="12290" max="12297" width="9.140625" style="147" hidden="1" customWidth="1"/>
    <col min="12298" max="12298" width="5.7109375" style="147" hidden="1" customWidth="1"/>
    <col min="12299" max="12544" width="0" style="147" hidden="1"/>
    <col min="12545" max="12545" width="5.7109375" style="147" hidden="1" customWidth="1"/>
    <col min="12546" max="12553" width="9.140625" style="147" hidden="1" customWidth="1"/>
    <col min="12554" max="12554" width="5.7109375" style="147" hidden="1" customWidth="1"/>
    <col min="12555" max="12800" width="0" style="147" hidden="1"/>
    <col min="12801" max="12801" width="5.7109375" style="147" hidden="1" customWidth="1"/>
    <col min="12802" max="12809" width="9.140625" style="147" hidden="1" customWidth="1"/>
    <col min="12810" max="12810" width="5.7109375" style="147" hidden="1" customWidth="1"/>
    <col min="12811" max="13056" width="0" style="147" hidden="1"/>
    <col min="13057" max="13057" width="5.7109375" style="147" hidden="1" customWidth="1"/>
    <col min="13058" max="13065" width="9.140625" style="147" hidden="1" customWidth="1"/>
    <col min="13066" max="13066" width="5.7109375" style="147" hidden="1" customWidth="1"/>
    <col min="13067" max="13312" width="0" style="147" hidden="1"/>
    <col min="13313" max="13313" width="5.7109375" style="147" hidden="1" customWidth="1"/>
    <col min="13314" max="13321" width="9.140625" style="147" hidden="1" customWidth="1"/>
    <col min="13322" max="13322" width="5.7109375" style="147" hidden="1" customWidth="1"/>
    <col min="13323" max="13568" width="0" style="147" hidden="1"/>
    <col min="13569" max="13569" width="5.7109375" style="147" hidden="1" customWidth="1"/>
    <col min="13570" max="13577" width="9.140625" style="147" hidden="1" customWidth="1"/>
    <col min="13578" max="13578" width="5.7109375" style="147" hidden="1" customWidth="1"/>
    <col min="13579" max="13824" width="0" style="147" hidden="1"/>
    <col min="13825" max="13825" width="5.7109375" style="147" hidden="1" customWidth="1"/>
    <col min="13826" max="13833" width="9.140625" style="147" hidden="1" customWidth="1"/>
    <col min="13834" max="13834" width="5.7109375" style="147" hidden="1" customWidth="1"/>
    <col min="13835" max="14080" width="0" style="147" hidden="1"/>
    <col min="14081" max="14081" width="5.7109375" style="147" hidden="1" customWidth="1"/>
    <col min="14082" max="14089" width="9.140625" style="147" hidden="1" customWidth="1"/>
    <col min="14090" max="14090" width="5.7109375" style="147" hidden="1" customWidth="1"/>
    <col min="14091" max="14336" width="0" style="147" hidden="1"/>
    <col min="14337" max="14337" width="5.7109375" style="147" hidden="1" customWidth="1"/>
    <col min="14338" max="14345" width="9.140625" style="147" hidden="1" customWidth="1"/>
    <col min="14346" max="14346" width="5.7109375" style="147" hidden="1" customWidth="1"/>
    <col min="14347" max="14592" width="0" style="147" hidden="1"/>
    <col min="14593" max="14593" width="5.7109375" style="147" hidden="1" customWidth="1"/>
    <col min="14594" max="14601" width="9.140625" style="147" hidden="1" customWidth="1"/>
    <col min="14602" max="14602" width="5.7109375" style="147" hidden="1" customWidth="1"/>
    <col min="14603" max="14848" width="0" style="147" hidden="1"/>
    <col min="14849" max="14849" width="5.7109375" style="147" hidden="1" customWidth="1"/>
    <col min="14850" max="14857" width="9.140625" style="147" hidden="1" customWidth="1"/>
    <col min="14858" max="14858" width="5.7109375" style="147" hidden="1" customWidth="1"/>
    <col min="14859" max="15104" width="0" style="147" hidden="1"/>
    <col min="15105" max="15105" width="5.7109375" style="147" hidden="1" customWidth="1"/>
    <col min="15106" max="15113" width="9.140625" style="147" hidden="1" customWidth="1"/>
    <col min="15114" max="15114" width="5.7109375" style="147" hidden="1" customWidth="1"/>
    <col min="15115" max="15360" width="0" style="147" hidden="1"/>
    <col min="15361" max="15361" width="5.7109375" style="147" hidden="1" customWidth="1"/>
    <col min="15362" max="15369" width="9.140625" style="147" hidden="1" customWidth="1"/>
    <col min="15370" max="15370" width="5.7109375" style="147" hidden="1" customWidth="1"/>
    <col min="15371" max="15616" width="0" style="147" hidden="1"/>
    <col min="15617" max="15617" width="5.7109375" style="147" hidden="1" customWidth="1"/>
    <col min="15618" max="15625" width="9.140625" style="147" hidden="1" customWidth="1"/>
    <col min="15626" max="15626" width="5.7109375" style="147" hidden="1" customWidth="1"/>
    <col min="15627" max="15872" width="0" style="147" hidden="1"/>
    <col min="15873" max="15873" width="5.7109375" style="147" hidden="1" customWidth="1"/>
    <col min="15874" max="15881" width="9.140625" style="147" hidden="1" customWidth="1"/>
    <col min="15882" max="15882" width="5.7109375" style="147" hidden="1" customWidth="1"/>
    <col min="15883" max="16128" width="0" style="147" hidden="1"/>
    <col min="16129" max="16129" width="5.7109375" style="147" hidden="1" customWidth="1"/>
    <col min="16130" max="16137" width="9.140625" style="147" hidden="1" customWidth="1"/>
    <col min="16138" max="16138" width="5.7109375" style="147" hidden="1" customWidth="1"/>
    <col min="16139" max="16384" width="0" style="147" hidden="1"/>
  </cols>
  <sheetData>
    <row r="1" spans="2:9" x14ac:dyDescent="0.25"/>
    <row r="2" spans="2:9" x14ac:dyDescent="0.25">
      <c r="E2" s="148"/>
      <c r="F2" s="149" t="s">
        <v>61</v>
      </c>
      <c r="G2" s="150"/>
    </row>
    <row r="3" spans="2:9" x14ac:dyDescent="0.25">
      <c r="E3" s="148"/>
      <c r="F3" s="149"/>
      <c r="G3" s="150"/>
    </row>
    <row r="4" spans="2:9" x14ac:dyDescent="0.25">
      <c r="E4" s="151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152"/>
      <c r="C13" s="152"/>
      <c r="D13" s="152"/>
      <c r="E13" s="152"/>
      <c r="F13" s="152"/>
      <c r="G13" s="152"/>
      <c r="H13" s="152"/>
      <c r="I13" s="152"/>
    </row>
    <row r="14" spans="2:9" x14ac:dyDescent="0.25"/>
    <row r="15" spans="2:9" ht="21" x14ac:dyDescent="0.35">
      <c r="B15" s="153" t="s">
        <v>62</v>
      </c>
      <c r="C15" s="148"/>
      <c r="D15" s="148"/>
      <c r="E15" s="148"/>
      <c r="F15" s="148"/>
      <c r="G15" s="148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154"/>
      <c r="C25" s="155"/>
    </row>
    <row r="26" spans="2:9" x14ac:dyDescent="0.25"/>
    <row r="27" spans="2:9" x14ac:dyDescent="0.25">
      <c r="B27" s="152"/>
      <c r="C27" s="152"/>
      <c r="D27" s="152"/>
      <c r="E27" s="152"/>
      <c r="F27" s="152"/>
      <c r="G27" s="152"/>
      <c r="H27" s="152"/>
      <c r="I27" s="152"/>
    </row>
    <row r="28" spans="2:9" x14ac:dyDescent="0.25"/>
    <row r="29" spans="2:9" x14ac:dyDescent="0.25"/>
  </sheetData>
  <mergeCells count="1">
    <mergeCell ref="F2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zoomScaleNormal="100" workbookViewId="0"/>
  </sheetViews>
  <sheetFormatPr defaultRowHeight="15" x14ac:dyDescent="0.25"/>
  <cols>
    <col min="1" max="1" width="4.7109375" customWidth="1"/>
    <col min="2" max="2" width="9.140625" customWidth="1"/>
    <col min="3" max="3" width="14.7109375" customWidth="1"/>
    <col min="8" max="8" width="12.85546875" bestFit="1" customWidth="1"/>
    <col min="9" max="9" width="12.28515625" bestFit="1" customWidth="1"/>
  </cols>
  <sheetData>
    <row r="1" spans="1:9" ht="15" customHeight="1" x14ac:dyDescent="0.25">
      <c r="H1" s="4"/>
    </row>
    <row r="2" spans="1:9" ht="18.75" x14ac:dyDescent="0.3">
      <c r="B2" s="49" t="s">
        <v>16</v>
      </c>
      <c r="C2" s="3"/>
      <c r="D2" s="7"/>
      <c r="E2" s="3"/>
      <c r="F2" s="3"/>
      <c r="G2" s="3"/>
      <c r="H2" s="3"/>
    </row>
    <row r="3" spans="1:9" ht="15" customHeight="1" x14ac:dyDescent="0.25">
      <c r="H3" s="4"/>
    </row>
    <row r="4" spans="1:9" x14ac:dyDescent="0.25">
      <c r="B4" s="26" t="s">
        <v>19</v>
      </c>
      <c r="C4" s="50"/>
      <c r="D4" s="30">
        <v>10000</v>
      </c>
      <c r="E4" s="131" t="s">
        <v>6</v>
      </c>
      <c r="F4" s="52" t="s">
        <v>20</v>
      </c>
      <c r="G4" s="27">
        <v>0.5</v>
      </c>
      <c r="H4" s="4"/>
    </row>
    <row r="5" spans="1:9" x14ac:dyDescent="0.25">
      <c r="B5" s="28" t="s">
        <v>3</v>
      </c>
      <c r="C5" s="51"/>
      <c r="D5" s="31">
        <v>1000</v>
      </c>
      <c r="E5" s="132"/>
      <c r="F5" s="53" t="s">
        <v>0</v>
      </c>
      <c r="G5" s="29">
        <v>0.5</v>
      </c>
      <c r="H5" s="4"/>
      <c r="I5" s="4"/>
    </row>
    <row r="6" spans="1:9" ht="15" customHeight="1" x14ac:dyDescent="0.25">
      <c r="A6" s="4"/>
      <c r="B6" s="5"/>
      <c r="H6" s="4"/>
      <c r="I6" s="4"/>
    </row>
    <row r="7" spans="1:9" x14ac:dyDescent="0.25">
      <c r="A7" s="10"/>
      <c r="B7" s="18" t="s">
        <v>1</v>
      </c>
      <c r="C7" s="47" t="s">
        <v>12</v>
      </c>
      <c r="D7" s="48"/>
      <c r="E7" s="23" t="s">
        <v>20</v>
      </c>
      <c r="F7" s="24" t="s">
        <v>0</v>
      </c>
      <c r="G7" s="17" t="s">
        <v>2</v>
      </c>
      <c r="H7" s="4"/>
      <c r="I7" s="4"/>
    </row>
    <row r="8" spans="1:9" x14ac:dyDescent="0.25">
      <c r="A8" s="10"/>
      <c r="B8" s="133" t="s">
        <v>11</v>
      </c>
      <c r="C8" s="19"/>
      <c r="D8" s="32" t="s">
        <v>7</v>
      </c>
      <c r="E8" s="33">
        <f>D4*G4</f>
        <v>5000</v>
      </c>
      <c r="F8" s="34">
        <f>D4*G5</f>
        <v>5000</v>
      </c>
      <c r="G8" s="11">
        <f>E8+F8</f>
        <v>10000</v>
      </c>
      <c r="H8" s="22"/>
      <c r="I8" s="4"/>
    </row>
    <row r="9" spans="1:9" ht="15" customHeight="1" x14ac:dyDescent="0.25">
      <c r="A9" s="10"/>
      <c r="B9" s="134"/>
      <c r="C9" s="35"/>
      <c r="D9" s="36" t="s">
        <v>14</v>
      </c>
      <c r="E9" s="8">
        <v>6.5820000000000002E-3</v>
      </c>
      <c r="F9" s="9">
        <v>-4.6500000000000007E-2</v>
      </c>
      <c r="G9" s="46"/>
      <c r="H9" s="4"/>
      <c r="I9" s="4"/>
    </row>
    <row r="10" spans="1:9" x14ac:dyDescent="0.25">
      <c r="A10" s="10"/>
      <c r="B10" s="135"/>
      <c r="C10" s="20"/>
      <c r="D10" s="37" t="s">
        <v>8</v>
      </c>
      <c r="E10" s="38">
        <f>E8*(1+E9)</f>
        <v>5032.9100000000008</v>
      </c>
      <c r="F10" s="39">
        <f>F8*(1+F9)</f>
        <v>4767.5</v>
      </c>
      <c r="G10" s="12">
        <f>E10+F10</f>
        <v>9800.41</v>
      </c>
      <c r="H10" s="4"/>
      <c r="I10" s="4"/>
    </row>
    <row r="11" spans="1:9" x14ac:dyDescent="0.25">
      <c r="A11" s="4"/>
      <c r="B11" s="128" t="s">
        <v>9</v>
      </c>
      <c r="C11" s="21"/>
      <c r="D11" s="42"/>
      <c r="E11" s="33"/>
      <c r="F11" s="43"/>
      <c r="G11" s="13"/>
      <c r="H11" s="4"/>
      <c r="I11" s="4"/>
    </row>
    <row r="12" spans="1:9" x14ac:dyDescent="0.25">
      <c r="A12" s="4"/>
      <c r="B12" s="129"/>
      <c r="C12" s="44"/>
      <c r="D12" s="32" t="s">
        <v>13</v>
      </c>
      <c r="E12" s="45">
        <v>500</v>
      </c>
      <c r="F12" s="43">
        <v>500</v>
      </c>
      <c r="G12" s="13">
        <f>E12+F12</f>
        <v>1000</v>
      </c>
      <c r="H12" s="4"/>
      <c r="I12" s="4"/>
    </row>
    <row r="13" spans="1:9" x14ac:dyDescent="0.25">
      <c r="A13" s="4"/>
      <c r="B13" s="129"/>
      <c r="C13" s="21"/>
      <c r="D13" s="32" t="s">
        <v>7</v>
      </c>
      <c r="E13" s="45">
        <f>E10+E12</f>
        <v>5532.9100000000008</v>
      </c>
      <c r="F13" s="43">
        <f>F10+F12</f>
        <v>5267.5</v>
      </c>
      <c r="G13" s="13">
        <f>E13+F13</f>
        <v>10800.41</v>
      </c>
      <c r="H13" s="22"/>
      <c r="I13" s="4"/>
    </row>
    <row r="14" spans="1:9" x14ac:dyDescent="0.25">
      <c r="B14" s="129"/>
      <c r="C14" s="35"/>
      <c r="D14" s="36" t="s">
        <v>14</v>
      </c>
      <c r="E14" s="8">
        <v>5.9250000000000006E-3</v>
      </c>
      <c r="F14" s="9">
        <v>1.6799999999999999E-2</v>
      </c>
      <c r="G14" s="46"/>
    </row>
    <row r="15" spans="1:9" x14ac:dyDescent="0.25">
      <c r="B15" s="130"/>
      <c r="C15" s="20"/>
      <c r="D15" s="37" t="s">
        <v>8</v>
      </c>
      <c r="E15" s="38">
        <f>E13*(1+E14)</f>
        <v>5565.692491750001</v>
      </c>
      <c r="F15" s="39">
        <f>F13*(1+F14)</f>
        <v>5355.9939999999997</v>
      </c>
      <c r="G15" s="12">
        <f>E15+F15</f>
        <v>10921.686491750001</v>
      </c>
    </row>
    <row r="17" spans="1:9" x14ac:dyDescent="0.25">
      <c r="B17" s="54" t="s">
        <v>21</v>
      </c>
      <c r="C17" s="14"/>
      <c r="D17" s="16">
        <f>G10/G8-1</f>
        <v>-1.995900000000006E-2</v>
      </c>
      <c r="E17" s="55" t="s">
        <v>15</v>
      </c>
      <c r="F17" s="56"/>
      <c r="G17" s="57"/>
      <c r="H17" s="16">
        <f>G10/$G$8-1</f>
        <v>-1.995900000000006E-2</v>
      </c>
      <c r="I17" s="6" t="s">
        <v>23</v>
      </c>
    </row>
    <row r="18" spans="1:9" x14ac:dyDescent="0.25">
      <c r="B18" s="15"/>
      <c r="E18" s="2"/>
      <c r="F18" s="2"/>
      <c r="G18" s="2"/>
    </row>
    <row r="19" spans="1:9" ht="15.75" x14ac:dyDescent="0.25">
      <c r="B19" s="54" t="s">
        <v>18</v>
      </c>
      <c r="C19" s="14"/>
      <c r="D19" s="16">
        <f>G15/G13-1</f>
        <v>1.1228878510167739E-2</v>
      </c>
      <c r="E19" s="55" t="s">
        <v>15</v>
      </c>
      <c r="F19" s="56"/>
      <c r="G19" s="57"/>
      <c r="H19" s="69">
        <f>G15/$G$8-1</f>
        <v>9.2168649175000006E-2</v>
      </c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2" spans="1:9" ht="18.75" x14ac:dyDescent="0.3">
      <c r="B22" s="49" t="s">
        <v>17</v>
      </c>
      <c r="C22" s="3"/>
      <c r="D22" s="7"/>
      <c r="E22" s="3"/>
      <c r="F22" s="3"/>
      <c r="G22" s="3"/>
    </row>
    <row r="23" spans="1:9" x14ac:dyDescent="0.25">
      <c r="H23" s="4"/>
    </row>
    <row r="24" spans="1:9" ht="15" customHeight="1" x14ac:dyDescent="0.25">
      <c r="B24" s="26" t="s">
        <v>19</v>
      </c>
      <c r="C24" s="50"/>
      <c r="D24" s="30">
        <v>10000</v>
      </c>
      <c r="E24" s="131" t="s">
        <v>6</v>
      </c>
      <c r="F24" s="52" t="s">
        <v>20</v>
      </c>
      <c r="G24" s="27">
        <v>0.5</v>
      </c>
      <c r="H24" s="4"/>
      <c r="I24" s="4"/>
    </row>
    <row r="25" spans="1:9" x14ac:dyDescent="0.25">
      <c r="B25" s="28" t="s">
        <v>3</v>
      </c>
      <c r="C25" s="51"/>
      <c r="D25" s="31">
        <v>1000</v>
      </c>
      <c r="E25" s="132"/>
      <c r="F25" s="53" t="s">
        <v>0</v>
      </c>
      <c r="G25" s="29">
        <v>0.5</v>
      </c>
      <c r="H25" s="4"/>
      <c r="I25" s="4"/>
    </row>
    <row r="26" spans="1:9" x14ac:dyDescent="0.25">
      <c r="H26" s="4"/>
      <c r="I26" s="4"/>
    </row>
    <row r="27" spans="1:9" x14ac:dyDescent="0.25">
      <c r="B27" s="18" t="s">
        <v>1</v>
      </c>
      <c r="C27" s="47" t="s">
        <v>12</v>
      </c>
      <c r="D27" s="48"/>
      <c r="E27" s="23" t="s">
        <v>20</v>
      </c>
      <c r="F27" s="24" t="s">
        <v>0</v>
      </c>
      <c r="G27" s="17" t="s">
        <v>2</v>
      </c>
      <c r="H27" s="4"/>
      <c r="I27" s="4"/>
    </row>
    <row r="28" spans="1:9" ht="15" customHeight="1" x14ac:dyDescent="0.25">
      <c r="B28" s="136" t="s">
        <v>11</v>
      </c>
      <c r="C28" s="19"/>
      <c r="D28" s="32" t="s">
        <v>7</v>
      </c>
      <c r="E28" s="33">
        <f>D24*G24</f>
        <v>5000</v>
      </c>
      <c r="F28" s="34">
        <f>D24*G25</f>
        <v>5000</v>
      </c>
      <c r="G28" s="11">
        <f>E28+F28</f>
        <v>10000</v>
      </c>
      <c r="H28" s="4"/>
      <c r="I28" s="4"/>
    </row>
    <row r="29" spans="1:9" x14ac:dyDescent="0.25">
      <c r="B29" s="137"/>
      <c r="C29" s="35"/>
      <c r="D29" s="36" t="s">
        <v>14</v>
      </c>
      <c r="E29" s="8">
        <v>6.5820000000000002E-3</v>
      </c>
      <c r="F29" s="9">
        <v>-4.6500000000000007E-2</v>
      </c>
      <c r="G29" s="46"/>
      <c r="H29" s="4"/>
      <c r="I29" s="4"/>
    </row>
    <row r="30" spans="1:9" x14ac:dyDescent="0.25">
      <c r="B30" s="138"/>
      <c r="C30" s="20"/>
      <c r="D30" s="37" t="s">
        <v>8</v>
      </c>
      <c r="E30" s="38">
        <f>E28*(1+E29)</f>
        <v>5032.9100000000008</v>
      </c>
      <c r="F30" s="39">
        <f>F28*(1+F29)</f>
        <v>4767.5</v>
      </c>
      <c r="G30" s="12">
        <f>E30+F30</f>
        <v>9800.41</v>
      </c>
      <c r="H30" s="4"/>
      <c r="I30" s="4"/>
    </row>
    <row r="31" spans="1:9" ht="15" customHeight="1" x14ac:dyDescent="0.25">
      <c r="B31" s="128" t="s">
        <v>9</v>
      </c>
      <c r="C31" s="21"/>
      <c r="D31" s="42"/>
      <c r="E31" s="33"/>
      <c r="F31" s="43"/>
      <c r="G31" s="11"/>
      <c r="H31" s="4"/>
      <c r="I31" s="4"/>
    </row>
    <row r="32" spans="1:9" x14ac:dyDescent="0.25">
      <c r="B32" s="129"/>
      <c r="C32" s="44"/>
      <c r="D32" s="32" t="s">
        <v>13</v>
      </c>
      <c r="E32" s="45">
        <v>500</v>
      </c>
      <c r="F32" s="43">
        <v>500</v>
      </c>
      <c r="G32" s="13">
        <f>E32+F32</f>
        <v>1000</v>
      </c>
      <c r="H32" s="4"/>
      <c r="I32" s="4"/>
    </row>
    <row r="33" spans="1:9" x14ac:dyDescent="0.25">
      <c r="B33" s="129"/>
      <c r="C33" s="21"/>
      <c r="D33" s="32" t="s">
        <v>7</v>
      </c>
      <c r="E33" s="45">
        <f>E30+E32</f>
        <v>5532.9100000000008</v>
      </c>
      <c r="F33" s="43">
        <f>F30+F32</f>
        <v>5267.5</v>
      </c>
      <c r="G33" s="13">
        <f>E33+F33</f>
        <v>10800.41</v>
      </c>
      <c r="H33" s="4"/>
      <c r="I33" s="4"/>
    </row>
    <row r="34" spans="1:9" x14ac:dyDescent="0.25">
      <c r="B34" s="129"/>
      <c r="C34" s="35"/>
      <c r="D34" s="36" t="s">
        <v>14</v>
      </c>
      <c r="E34" s="8">
        <v>5.9250000000000006E-3</v>
      </c>
      <c r="F34" s="9">
        <v>1.6799999999999999E-2</v>
      </c>
      <c r="G34" s="46"/>
      <c r="H34" s="4"/>
      <c r="I34" s="4"/>
    </row>
    <row r="35" spans="1:9" x14ac:dyDescent="0.25">
      <c r="B35" s="130"/>
      <c r="C35" s="20"/>
      <c r="D35" s="37" t="s">
        <v>8</v>
      </c>
      <c r="E35" s="38">
        <f>E33*(1+E34)</f>
        <v>5565.692491750001</v>
      </c>
      <c r="F35" s="39">
        <f>F33*(1+F34)</f>
        <v>5355.9939999999997</v>
      </c>
      <c r="G35" s="12">
        <f>E35+F35</f>
        <v>10921.686491750001</v>
      </c>
      <c r="H35" s="4"/>
      <c r="I35" s="4"/>
    </row>
    <row r="37" spans="1:9" x14ac:dyDescent="0.25">
      <c r="B37" s="54" t="s">
        <v>21</v>
      </c>
      <c r="C37" s="14"/>
      <c r="D37" s="16">
        <f>G30/G28-1</f>
        <v>-1.995900000000006E-2</v>
      </c>
      <c r="E37" s="55" t="s">
        <v>15</v>
      </c>
      <c r="F37" s="56"/>
      <c r="G37" s="57"/>
      <c r="H37" s="16">
        <f>G30/$G$28-1</f>
        <v>-1.995900000000006E-2</v>
      </c>
      <c r="I37" s="6" t="s">
        <v>23</v>
      </c>
    </row>
    <row r="38" spans="1:9" x14ac:dyDescent="0.25">
      <c r="B38" s="15"/>
      <c r="E38" s="2"/>
      <c r="F38" s="2"/>
      <c r="G38" s="2"/>
    </row>
    <row r="39" spans="1:9" ht="15.75" x14ac:dyDescent="0.25">
      <c r="B39" s="54" t="s">
        <v>18</v>
      </c>
      <c r="C39" s="14"/>
      <c r="D39" s="16">
        <f>G35/G33-1</f>
        <v>1.1228878510167739E-2</v>
      </c>
      <c r="E39" s="55" t="s">
        <v>15</v>
      </c>
      <c r="F39" s="56"/>
      <c r="G39" s="57"/>
      <c r="H39" s="69">
        <f>(G35-G32)/$G$28-1</f>
        <v>-7.8313508249999719E-3</v>
      </c>
    </row>
    <row r="40" spans="1:9" x14ac:dyDescent="0.25">
      <c r="A40" s="3"/>
      <c r="B40" s="5"/>
      <c r="C40" s="5"/>
      <c r="D40" s="5"/>
      <c r="E40" s="5"/>
      <c r="F40" s="5"/>
      <c r="G40" s="5"/>
      <c r="H40" s="5"/>
      <c r="I40" s="3"/>
    </row>
    <row r="42" spans="1:9" ht="18.75" x14ac:dyDescent="0.3">
      <c r="B42" s="7" t="s">
        <v>22</v>
      </c>
      <c r="C42" s="3"/>
      <c r="D42" s="7"/>
      <c r="E42" s="3"/>
      <c r="F42" s="3"/>
      <c r="G42" s="3"/>
    </row>
    <row r="43" spans="1:9" x14ac:dyDescent="0.25">
      <c r="H43" s="4"/>
    </row>
    <row r="44" spans="1:9" x14ac:dyDescent="0.25">
      <c r="B44" s="26" t="s">
        <v>19</v>
      </c>
      <c r="C44" s="50"/>
      <c r="D44" s="30">
        <v>10000</v>
      </c>
      <c r="E44" s="131" t="s">
        <v>6</v>
      </c>
      <c r="F44" s="52" t="s">
        <v>20</v>
      </c>
      <c r="G44" s="27">
        <v>0.5</v>
      </c>
      <c r="H44" s="4"/>
    </row>
    <row r="45" spans="1:9" x14ac:dyDescent="0.25">
      <c r="B45" s="28" t="s">
        <v>3</v>
      </c>
      <c r="C45" s="51"/>
      <c r="D45" s="31">
        <v>1000</v>
      </c>
      <c r="E45" s="132"/>
      <c r="F45" s="53" t="s">
        <v>0</v>
      </c>
      <c r="G45" s="29">
        <v>0.5</v>
      </c>
      <c r="H45" s="4"/>
    </row>
    <row r="46" spans="1:9" x14ac:dyDescent="0.25">
      <c r="H46" s="4"/>
    </row>
    <row r="47" spans="1:9" x14ac:dyDescent="0.25">
      <c r="B47" s="18" t="s">
        <v>1</v>
      </c>
      <c r="C47" s="47" t="s">
        <v>12</v>
      </c>
      <c r="D47" s="48"/>
      <c r="E47" s="23" t="s">
        <v>20</v>
      </c>
      <c r="F47" s="24" t="s">
        <v>0</v>
      </c>
      <c r="G47" s="17" t="s">
        <v>2</v>
      </c>
      <c r="H47" s="62" t="s">
        <v>4</v>
      </c>
      <c r="I47" s="25" t="s">
        <v>5</v>
      </c>
    </row>
    <row r="48" spans="1:9" x14ac:dyDescent="0.25">
      <c r="B48" s="136" t="s">
        <v>11</v>
      </c>
      <c r="C48" s="19"/>
      <c r="D48" s="32" t="s">
        <v>7</v>
      </c>
      <c r="E48" s="33">
        <f>D44*G44</f>
        <v>5000</v>
      </c>
      <c r="F48" s="34">
        <f>D44*G45</f>
        <v>5000</v>
      </c>
      <c r="G48" s="59">
        <f>E48+F48</f>
        <v>10000</v>
      </c>
      <c r="H48" s="63">
        <v>100</v>
      </c>
      <c r="I48" s="66">
        <f>G48/H48</f>
        <v>100</v>
      </c>
    </row>
    <row r="49" spans="1:9" x14ac:dyDescent="0.25">
      <c r="B49" s="137"/>
      <c r="C49" s="35"/>
      <c r="D49" s="36" t="s">
        <v>14</v>
      </c>
      <c r="E49" s="8">
        <v>6.5820000000000002E-3</v>
      </c>
      <c r="F49" s="9">
        <v>-4.6500000000000007E-2</v>
      </c>
      <c r="G49" s="58"/>
      <c r="H49" s="67"/>
      <c r="I49" s="66"/>
    </row>
    <row r="50" spans="1:9" x14ac:dyDescent="0.25">
      <c r="B50" s="138"/>
      <c r="C50" s="20"/>
      <c r="D50" s="37" t="s">
        <v>8</v>
      </c>
      <c r="E50" s="38">
        <f>E48*(1+E49)</f>
        <v>5032.9100000000008</v>
      </c>
      <c r="F50" s="39">
        <f>F48*(1+F49)</f>
        <v>4767.5</v>
      </c>
      <c r="G50" s="60">
        <f>E50+F50</f>
        <v>9800.41</v>
      </c>
      <c r="H50" s="64">
        <f>G50/I50</f>
        <v>98.004099999999994</v>
      </c>
      <c r="I50" s="68">
        <f>I48</f>
        <v>100</v>
      </c>
    </row>
    <row r="51" spans="1:9" x14ac:dyDescent="0.25">
      <c r="B51" s="128" t="s">
        <v>9</v>
      </c>
      <c r="C51" s="21"/>
      <c r="D51" s="42"/>
      <c r="E51" s="33"/>
      <c r="F51" s="43"/>
      <c r="G51" s="61"/>
      <c r="H51" s="67"/>
      <c r="I51" s="66"/>
    </row>
    <row r="52" spans="1:9" x14ac:dyDescent="0.25">
      <c r="B52" s="129"/>
      <c r="C52" s="44"/>
      <c r="D52" s="32" t="s">
        <v>13</v>
      </c>
      <c r="E52" s="45">
        <v>500</v>
      </c>
      <c r="F52" s="43">
        <v>500</v>
      </c>
      <c r="G52" s="61">
        <f>E52+F52</f>
        <v>1000</v>
      </c>
      <c r="H52" s="65">
        <f>H50</f>
        <v>98.004099999999994</v>
      </c>
      <c r="I52" s="66">
        <f>G52/H52</f>
        <v>10.203654745056586</v>
      </c>
    </row>
    <row r="53" spans="1:9" x14ac:dyDescent="0.25">
      <c r="B53" s="129"/>
      <c r="C53" s="21"/>
      <c r="D53" s="32" t="s">
        <v>7</v>
      </c>
      <c r="E53" s="45">
        <f>E50+E52</f>
        <v>5532.9100000000008</v>
      </c>
      <c r="F53" s="33">
        <f>F50+F52</f>
        <v>5267.5</v>
      </c>
      <c r="G53" s="61">
        <f>E53+F53</f>
        <v>10800.41</v>
      </c>
      <c r="H53" s="65">
        <f>H52</f>
        <v>98.004099999999994</v>
      </c>
      <c r="I53" s="66">
        <f>I50+I52</f>
        <v>110.20365474505658</v>
      </c>
    </row>
    <row r="54" spans="1:9" x14ac:dyDescent="0.25">
      <c r="B54" s="129"/>
      <c r="C54" s="35"/>
      <c r="D54" s="36" t="s">
        <v>14</v>
      </c>
      <c r="E54" s="8">
        <v>5.9250000000000006E-3</v>
      </c>
      <c r="F54" s="9">
        <v>1.6799999999999999E-2</v>
      </c>
      <c r="G54" s="58"/>
      <c r="H54" s="65"/>
      <c r="I54" s="66"/>
    </row>
    <row r="55" spans="1:9" x14ac:dyDescent="0.25">
      <c r="B55" s="130"/>
      <c r="C55" s="20"/>
      <c r="D55" s="37" t="s">
        <v>8</v>
      </c>
      <c r="E55" s="38">
        <f>E53*(1+E54)</f>
        <v>5565.692491750001</v>
      </c>
      <c r="F55" s="39">
        <f>F53*(1+F54)</f>
        <v>5355.9939999999997</v>
      </c>
      <c r="G55" s="60">
        <f>E55+F55</f>
        <v>10921.686491750001</v>
      </c>
      <c r="H55" s="64">
        <f>G55/I55</f>
        <v>99.104576132398336</v>
      </c>
      <c r="I55" s="68">
        <f>I53</f>
        <v>110.20365474505658</v>
      </c>
    </row>
    <row r="57" spans="1:9" x14ac:dyDescent="0.25">
      <c r="B57" s="54" t="s">
        <v>21</v>
      </c>
      <c r="C57" s="14"/>
      <c r="D57" s="16">
        <f>H50/H48-1</f>
        <v>-1.995900000000006E-2</v>
      </c>
      <c r="E57" s="55" t="s">
        <v>15</v>
      </c>
      <c r="F57" s="56"/>
      <c r="G57" s="57"/>
      <c r="H57" s="16">
        <f>H50/$H$48-1</f>
        <v>-1.995900000000006E-2</v>
      </c>
      <c r="I57" s="70" t="s">
        <v>24</v>
      </c>
    </row>
    <row r="58" spans="1:9" x14ac:dyDescent="0.25">
      <c r="B58" s="15"/>
      <c r="E58" s="2"/>
      <c r="F58" s="2"/>
      <c r="G58" s="2"/>
    </row>
    <row r="59" spans="1:9" ht="15.75" x14ac:dyDescent="0.25">
      <c r="B59" s="54" t="s">
        <v>18</v>
      </c>
      <c r="C59" s="14"/>
      <c r="D59" s="16">
        <f>H55/H53-1</f>
        <v>1.1228878510167961E-2</v>
      </c>
      <c r="E59" s="55" t="s">
        <v>15</v>
      </c>
      <c r="F59" s="56"/>
      <c r="G59" s="57"/>
      <c r="H59" s="69">
        <f>H55/H48-1</f>
        <v>-8.9542386760166348E-3</v>
      </c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</sheetData>
  <mergeCells count="9">
    <mergeCell ref="B51:B55"/>
    <mergeCell ref="E4:E5"/>
    <mergeCell ref="B8:B10"/>
    <mergeCell ref="B11:B15"/>
    <mergeCell ref="E24:E25"/>
    <mergeCell ref="B28:B30"/>
    <mergeCell ref="B31:B35"/>
    <mergeCell ref="E44:E45"/>
    <mergeCell ref="B48:B5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1"/>
  <sheetViews>
    <sheetView showGridLines="0" zoomScaleNormal="100" workbookViewId="0">
      <selection activeCell="B2" sqref="B2"/>
    </sheetView>
  </sheetViews>
  <sheetFormatPr defaultRowHeight="15" x14ac:dyDescent="0.25"/>
  <cols>
    <col min="1" max="1" width="3.7109375" customWidth="1"/>
    <col min="2" max="2" width="9.140625" customWidth="1"/>
    <col min="3" max="3" width="14.7109375" customWidth="1"/>
    <col min="9" max="9" width="12.85546875" bestFit="1" customWidth="1"/>
    <col min="10" max="10" width="12.28515625" bestFit="1" customWidth="1"/>
    <col min="11" max="11" width="4.7109375" customWidth="1"/>
    <col min="13" max="13" width="18.42578125" customWidth="1"/>
  </cols>
  <sheetData>
    <row r="1" spans="1:20" ht="15" customHeight="1" x14ac:dyDescent="0.25">
      <c r="I1" s="4"/>
    </row>
    <row r="2" spans="1:20" ht="18.75" x14ac:dyDescent="0.3">
      <c r="B2" s="7" t="s">
        <v>59</v>
      </c>
      <c r="C2" s="3"/>
      <c r="D2" s="7"/>
      <c r="E2" s="3"/>
      <c r="F2" s="3"/>
      <c r="G2" s="3"/>
      <c r="H2" s="3"/>
      <c r="I2" s="3"/>
      <c r="L2" s="1" t="s">
        <v>29</v>
      </c>
    </row>
    <row r="3" spans="1:20" ht="15" customHeight="1" x14ac:dyDescent="0.25">
      <c r="I3" s="4"/>
    </row>
    <row r="4" spans="1:20" ht="15" customHeight="1" x14ac:dyDescent="0.25">
      <c r="B4" s="26" t="s">
        <v>19</v>
      </c>
      <c r="C4" s="50"/>
      <c r="D4" s="30">
        <v>10000</v>
      </c>
      <c r="E4" s="72" t="s">
        <v>6</v>
      </c>
      <c r="F4" s="73"/>
      <c r="G4" s="74"/>
    </row>
    <row r="5" spans="1:20" x14ac:dyDescent="0.25">
      <c r="B5" s="80" t="s">
        <v>3</v>
      </c>
      <c r="C5" s="81"/>
      <c r="D5" s="82">
        <v>1500</v>
      </c>
      <c r="E5" s="23" t="s">
        <v>25</v>
      </c>
      <c r="F5" s="23" t="s">
        <v>26</v>
      </c>
      <c r="G5" s="23" t="s">
        <v>27</v>
      </c>
      <c r="I5" s="76"/>
      <c r="J5" s="4"/>
    </row>
    <row r="6" spans="1:20" x14ac:dyDescent="0.25">
      <c r="B6" s="28" t="s">
        <v>28</v>
      </c>
      <c r="C6" s="51"/>
      <c r="D6" s="31">
        <v>100</v>
      </c>
      <c r="E6" s="77">
        <f>1/3</f>
        <v>0.33333333333333331</v>
      </c>
      <c r="F6" s="78">
        <f t="shared" ref="F6:G6" si="0">1/3</f>
        <v>0.33333333333333331</v>
      </c>
      <c r="G6" s="79">
        <f t="shared" si="0"/>
        <v>0.33333333333333331</v>
      </c>
      <c r="H6" s="71"/>
      <c r="I6" s="4"/>
    </row>
    <row r="7" spans="1:20" ht="15" customHeight="1" x14ac:dyDescent="0.25">
      <c r="A7" s="4"/>
      <c r="I7" s="4"/>
      <c r="K7" s="4"/>
    </row>
    <row r="8" spans="1:20" x14ac:dyDescent="0.25">
      <c r="A8" s="10"/>
      <c r="B8" s="18" t="s">
        <v>1</v>
      </c>
      <c r="C8" s="47" t="s">
        <v>12</v>
      </c>
      <c r="D8" s="48"/>
      <c r="E8" s="84" t="s">
        <v>25</v>
      </c>
      <c r="F8" s="84" t="s">
        <v>26</v>
      </c>
      <c r="G8" s="84" t="s">
        <v>27</v>
      </c>
      <c r="H8" s="85" t="s">
        <v>2</v>
      </c>
      <c r="I8" s="62" t="s">
        <v>4</v>
      </c>
      <c r="J8" s="25" t="s">
        <v>5</v>
      </c>
      <c r="K8" s="22"/>
    </row>
    <row r="9" spans="1:20" ht="15" customHeight="1" x14ac:dyDescent="0.25">
      <c r="A9" s="10"/>
      <c r="B9" s="136" t="s">
        <v>11</v>
      </c>
      <c r="C9" s="19"/>
      <c r="D9" s="91" t="s">
        <v>7</v>
      </c>
      <c r="E9" s="33">
        <f>$D$4*E6</f>
        <v>3333.333333333333</v>
      </c>
      <c r="F9" s="33">
        <f t="shared" ref="F9:G9" si="1">$D$4*F6</f>
        <v>3333.333333333333</v>
      </c>
      <c r="G9" s="43">
        <f t="shared" si="1"/>
        <v>3333.333333333333</v>
      </c>
      <c r="H9" s="90">
        <f>SUM(E9:G9)</f>
        <v>10000</v>
      </c>
      <c r="I9" s="88">
        <f>D6</f>
        <v>100</v>
      </c>
      <c r="J9" s="66">
        <f>H9/I9</f>
        <v>100</v>
      </c>
      <c r="K9" s="22"/>
    </row>
    <row r="10" spans="1:20" ht="15" customHeight="1" x14ac:dyDescent="0.25">
      <c r="A10" s="10"/>
      <c r="B10" s="137"/>
      <c r="C10" s="35"/>
      <c r="D10" s="36" t="s">
        <v>14</v>
      </c>
      <c r="E10" s="93">
        <v>0.01</v>
      </c>
      <c r="F10" s="93">
        <v>-0.01</v>
      </c>
      <c r="G10" s="94">
        <v>0.02</v>
      </c>
      <c r="H10" s="90"/>
      <c r="I10" s="83"/>
      <c r="J10" s="66"/>
      <c r="K10" s="22"/>
    </row>
    <row r="11" spans="1:20" x14ac:dyDescent="0.25">
      <c r="A11" s="10"/>
      <c r="B11" s="138"/>
      <c r="C11" s="20"/>
      <c r="D11" s="37" t="s">
        <v>8</v>
      </c>
      <c r="E11" s="38">
        <f>E9*(1+E10)</f>
        <v>3366.6666666666665</v>
      </c>
      <c r="F11" s="38">
        <f>F9*(1+F10)</f>
        <v>3299.9999999999995</v>
      </c>
      <c r="G11" s="39">
        <f>G9*(1+G10)</f>
        <v>3399.9999999999995</v>
      </c>
      <c r="H11" s="40">
        <f>SUM(E11:G11)</f>
        <v>10066.666666666666</v>
      </c>
      <c r="I11" s="41">
        <f>H11/J11</f>
        <v>100.66666666666666</v>
      </c>
      <c r="J11" s="68">
        <f>J9</f>
        <v>100</v>
      </c>
      <c r="K11" s="22"/>
      <c r="L11" s="4"/>
      <c r="M11" s="4"/>
      <c r="N11" s="4"/>
      <c r="O11" s="4"/>
      <c r="P11" s="4"/>
    </row>
    <row r="12" spans="1:20" ht="15" customHeight="1" x14ac:dyDescent="0.25">
      <c r="A12" s="4"/>
      <c r="B12" s="139" t="s">
        <v>9</v>
      </c>
      <c r="C12" s="21"/>
      <c r="D12" s="42"/>
      <c r="E12" s="33"/>
      <c r="F12" s="33"/>
      <c r="G12" s="43"/>
      <c r="H12" s="90"/>
      <c r="I12" s="83"/>
      <c r="J12" s="66"/>
      <c r="K12" s="22"/>
    </row>
    <row r="13" spans="1:20" x14ac:dyDescent="0.25">
      <c r="A13" s="4"/>
      <c r="B13" s="140"/>
      <c r="C13" s="44"/>
      <c r="D13" s="32" t="s">
        <v>13</v>
      </c>
      <c r="E13" s="33">
        <f>$D$5/3</f>
        <v>500</v>
      </c>
      <c r="F13" s="33">
        <f t="shared" ref="F13:G13" si="2">$D$5/3</f>
        <v>500</v>
      </c>
      <c r="G13" s="43">
        <f t="shared" si="2"/>
        <v>500</v>
      </c>
      <c r="H13" s="90">
        <f t="shared" ref="H13:H14" si="3">SUM(E13:G13)</f>
        <v>1500</v>
      </c>
      <c r="I13" s="89">
        <f>I11</f>
        <v>100.66666666666666</v>
      </c>
      <c r="J13" s="66">
        <f>H13/I13</f>
        <v>14.90066225165563</v>
      </c>
      <c r="K13" s="22"/>
    </row>
    <row r="14" spans="1:20" x14ac:dyDescent="0.25">
      <c r="A14" s="4"/>
      <c r="B14" s="140"/>
      <c r="C14" s="21"/>
      <c r="D14" s="32" t="s">
        <v>7</v>
      </c>
      <c r="E14" s="33">
        <f>E11+E13</f>
        <v>3866.6666666666665</v>
      </c>
      <c r="F14" s="33">
        <f>F11+F13</f>
        <v>3799.9999999999995</v>
      </c>
      <c r="G14" s="43">
        <f>G11+G13</f>
        <v>3899.9999999999995</v>
      </c>
      <c r="H14" s="90">
        <f t="shared" si="3"/>
        <v>11566.666666666666</v>
      </c>
      <c r="I14" s="89">
        <f>I13</f>
        <v>100.66666666666666</v>
      </c>
      <c r="J14" s="66">
        <f>J11+J13</f>
        <v>114.90066225165563</v>
      </c>
      <c r="K14" s="22"/>
    </row>
    <row r="15" spans="1:20" x14ac:dyDescent="0.25">
      <c r="B15" s="140"/>
      <c r="C15" s="35"/>
      <c r="D15" s="36" t="s">
        <v>14</v>
      </c>
      <c r="E15" s="93">
        <v>5.0000000000000001E-3</v>
      </c>
      <c r="F15" s="93">
        <v>1.4999999999999999E-2</v>
      </c>
      <c r="G15" s="94">
        <v>-0.02</v>
      </c>
      <c r="H15" s="90"/>
      <c r="I15" s="89"/>
      <c r="J15" s="66"/>
      <c r="K15" s="22"/>
    </row>
    <row r="16" spans="1:20" x14ac:dyDescent="0.25">
      <c r="B16" s="141"/>
      <c r="C16" s="20"/>
      <c r="D16" s="37" t="s">
        <v>8</v>
      </c>
      <c r="E16" s="38">
        <f>E14*(1+E15)</f>
        <v>3885.9999999999995</v>
      </c>
      <c r="F16" s="38">
        <f>F14*(1+F15)</f>
        <v>3856.9999999999991</v>
      </c>
      <c r="G16" s="39">
        <f>G14*(1+G15)</f>
        <v>3821.9999999999995</v>
      </c>
      <c r="H16" s="40">
        <f>SUM(E16:G16)</f>
        <v>11564.999999999998</v>
      </c>
      <c r="I16" s="41">
        <f>H16/J16</f>
        <v>100.65216138328529</v>
      </c>
      <c r="J16" s="68">
        <f>J14</f>
        <v>114.90066225165563</v>
      </c>
      <c r="K16" s="22"/>
      <c r="L16" s="4"/>
      <c r="M16" s="4"/>
      <c r="N16" s="4"/>
      <c r="O16" s="4"/>
      <c r="P16" s="4"/>
      <c r="Q16" s="4"/>
      <c r="R16" s="4"/>
      <c r="S16" s="4"/>
      <c r="T16" s="4"/>
    </row>
    <row r="17" spans="2:11" x14ac:dyDescent="0.25">
      <c r="C17" s="5"/>
      <c r="F17" s="92"/>
      <c r="K17" s="4"/>
    </row>
    <row r="18" spans="2:11" x14ac:dyDescent="0.25">
      <c r="B18" s="102" t="s">
        <v>21</v>
      </c>
      <c r="D18" s="126"/>
      <c r="E18" s="103">
        <f>I11/I9-1</f>
        <v>6.6666666666665986E-3</v>
      </c>
      <c r="F18" s="95"/>
      <c r="G18" s="102" t="s">
        <v>18</v>
      </c>
      <c r="H18" s="5"/>
      <c r="I18" s="126"/>
      <c r="J18" s="16">
        <f>I16/I14-1</f>
        <v>-1.4409221902023095E-4</v>
      </c>
    </row>
    <row r="19" spans="2:11" ht="15.75" x14ac:dyDescent="0.25">
      <c r="B19" s="55" t="s">
        <v>15</v>
      </c>
      <c r="C19" s="5"/>
      <c r="D19" s="57"/>
      <c r="E19" s="125">
        <f>I11/I9-1</f>
        <v>6.6666666666665986E-3</v>
      </c>
      <c r="F19" s="95"/>
      <c r="G19" s="54" t="s">
        <v>15</v>
      </c>
      <c r="H19" s="5"/>
      <c r="I19" s="56"/>
      <c r="J19" s="69">
        <f>I16/I9-1</f>
        <v>6.5216138328529905E-3</v>
      </c>
    </row>
    <row r="20" spans="2:11" x14ac:dyDescent="0.25">
      <c r="B20" s="4"/>
      <c r="C20" s="4"/>
      <c r="D20" s="4"/>
      <c r="E20" s="4"/>
      <c r="F20" s="4"/>
      <c r="G20" s="4"/>
      <c r="H20" s="4"/>
      <c r="I20" s="4"/>
    </row>
    <row r="21" spans="2:11" x14ac:dyDescent="0.25">
      <c r="B21" s="4"/>
      <c r="C21" s="4"/>
      <c r="D21" s="4"/>
      <c r="I21" s="4"/>
      <c r="J21" s="4"/>
    </row>
  </sheetData>
  <mergeCells count="2">
    <mergeCell ref="B9:B11"/>
    <mergeCell ref="B12:B16"/>
  </mergeCell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7"/>
  <sheetViews>
    <sheetView showGridLines="0" zoomScaleNormal="100" workbookViewId="0">
      <selection activeCell="B2" sqref="B2"/>
    </sheetView>
  </sheetViews>
  <sheetFormatPr defaultRowHeight="15" x14ac:dyDescent="0.25"/>
  <cols>
    <col min="1" max="1" width="2.7109375" customWidth="1"/>
    <col min="2" max="2" width="9.140625" customWidth="1"/>
    <col min="3" max="3" width="23.7109375" customWidth="1"/>
    <col min="4" max="4" width="9.85546875" customWidth="1"/>
    <col min="10" max="10" width="12.85546875" bestFit="1" customWidth="1"/>
    <col min="11" max="11" width="12.28515625" bestFit="1" customWidth="1"/>
    <col min="12" max="12" width="2.7109375" customWidth="1"/>
    <col min="13" max="13" width="28.7109375" customWidth="1"/>
    <col min="15" max="15" width="2.7109375" customWidth="1"/>
  </cols>
  <sheetData>
    <row r="1" spans="1:14" ht="15" customHeight="1" x14ac:dyDescent="0.25">
      <c r="J1" s="4"/>
    </row>
    <row r="2" spans="1:14" ht="18.75" x14ac:dyDescent="0.3">
      <c r="B2" s="7" t="s">
        <v>60</v>
      </c>
      <c r="C2" s="3"/>
      <c r="D2" s="7"/>
      <c r="E2" s="3"/>
      <c r="F2" s="3"/>
      <c r="G2" s="3"/>
      <c r="H2" s="3"/>
      <c r="I2" s="3"/>
      <c r="J2" s="3"/>
      <c r="M2" s="1" t="s">
        <v>29</v>
      </c>
    </row>
    <row r="3" spans="1:14" ht="15" customHeight="1" x14ac:dyDescent="0.25">
      <c r="J3" s="4"/>
    </row>
    <row r="4" spans="1:14" ht="15" customHeight="1" x14ac:dyDescent="0.25">
      <c r="B4" s="26" t="s">
        <v>19</v>
      </c>
      <c r="C4" s="50"/>
      <c r="D4" s="30">
        <v>10000</v>
      </c>
      <c r="E4" s="72" t="s">
        <v>6</v>
      </c>
      <c r="F4" s="73"/>
      <c r="G4" s="74"/>
      <c r="H4" s="75"/>
    </row>
    <row r="5" spans="1:14" x14ac:dyDescent="0.25">
      <c r="B5" s="80" t="s">
        <v>3</v>
      </c>
      <c r="C5" s="81"/>
      <c r="D5" s="82">
        <v>1500</v>
      </c>
      <c r="E5" s="23" t="s">
        <v>25</v>
      </c>
      <c r="F5" s="23" t="s">
        <v>26</v>
      </c>
      <c r="G5" s="23" t="s">
        <v>27</v>
      </c>
      <c r="H5" s="75"/>
      <c r="J5" s="76"/>
      <c r="K5" s="4"/>
    </row>
    <row r="6" spans="1:14" x14ac:dyDescent="0.25">
      <c r="B6" s="28" t="s">
        <v>28</v>
      </c>
      <c r="C6" s="51"/>
      <c r="D6" s="31">
        <v>100</v>
      </c>
      <c r="E6" s="77">
        <f>1/3</f>
        <v>0.33333333333333331</v>
      </c>
      <c r="F6" s="78">
        <f t="shared" ref="F6:G6" si="0">1/3</f>
        <v>0.33333333333333331</v>
      </c>
      <c r="G6" s="79">
        <f t="shared" si="0"/>
        <v>0.33333333333333331</v>
      </c>
      <c r="H6" s="75"/>
      <c r="I6" s="71"/>
      <c r="J6" s="4"/>
    </row>
    <row r="7" spans="1:14" ht="15" customHeight="1" x14ac:dyDescent="0.25">
      <c r="A7" s="4"/>
      <c r="J7" s="4"/>
      <c r="L7" s="4"/>
    </row>
    <row r="8" spans="1:14" x14ac:dyDescent="0.25">
      <c r="A8" s="10"/>
      <c r="B8" s="18" t="s">
        <v>1</v>
      </c>
      <c r="C8" s="47" t="s">
        <v>12</v>
      </c>
      <c r="D8" s="48"/>
      <c r="E8" s="84" t="s">
        <v>25</v>
      </c>
      <c r="F8" s="84" t="s">
        <v>26</v>
      </c>
      <c r="G8" s="84" t="s">
        <v>27</v>
      </c>
      <c r="H8" s="84" t="s">
        <v>30</v>
      </c>
      <c r="I8" s="85" t="s">
        <v>2</v>
      </c>
      <c r="J8" s="86" t="s">
        <v>4</v>
      </c>
      <c r="K8" s="87" t="s">
        <v>5</v>
      </c>
      <c r="L8" s="22"/>
    </row>
    <row r="9" spans="1:14" ht="15" customHeight="1" x14ac:dyDescent="0.25">
      <c r="A9" s="10"/>
      <c r="B9" s="136" t="s">
        <v>11</v>
      </c>
      <c r="C9" s="19"/>
      <c r="D9" s="91" t="s">
        <v>7</v>
      </c>
      <c r="E9" s="33">
        <f>$D$4*E6</f>
        <v>3333.333333333333</v>
      </c>
      <c r="F9" s="33">
        <f t="shared" ref="F9:G9" si="1">$D$4*F6</f>
        <v>3333.333333333333</v>
      </c>
      <c r="G9" s="33">
        <f t="shared" si="1"/>
        <v>3333.333333333333</v>
      </c>
      <c r="H9" s="33"/>
      <c r="I9" s="90">
        <f>SUM(E9:H9)</f>
        <v>10000</v>
      </c>
      <c r="J9" s="88">
        <f>D6</f>
        <v>100</v>
      </c>
      <c r="K9" s="66">
        <f>I9/J9</f>
        <v>100</v>
      </c>
      <c r="L9" s="22"/>
    </row>
    <row r="10" spans="1:14" ht="15" customHeight="1" x14ac:dyDescent="0.25">
      <c r="A10" s="10"/>
      <c r="B10" s="137"/>
      <c r="C10" s="35"/>
      <c r="D10" s="36" t="s">
        <v>14</v>
      </c>
      <c r="E10" s="93">
        <v>0.01</v>
      </c>
      <c r="F10" s="93">
        <v>-0.01</v>
      </c>
      <c r="G10" s="93">
        <v>0.02</v>
      </c>
      <c r="H10" s="93"/>
      <c r="I10" s="90"/>
      <c r="J10" s="83"/>
      <c r="K10" s="66"/>
      <c r="L10" s="22"/>
      <c r="M10" s="104" t="s">
        <v>21</v>
      </c>
      <c r="N10" s="103">
        <f>J11/J9-1</f>
        <v>6.6666666666665986E-3</v>
      </c>
    </row>
    <row r="11" spans="1:14" ht="16.5" thickBot="1" x14ac:dyDescent="0.3">
      <c r="A11" s="10"/>
      <c r="B11" s="142"/>
      <c r="C11" s="106"/>
      <c r="D11" s="107" t="s">
        <v>8</v>
      </c>
      <c r="E11" s="108">
        <f>E9*(1+E10)</f>
        <v>3366.6666666666665</v>
      </c>
      <c r="F11" s="108">
        <f>F9*(1+F10)</f>
        <v>3299.9999999999995</v>
      </c>
      <c r="G11" s="108">
        <f>G9*(1+G10)</f>
        <v>3399.9999999999995</v>
      </c>
      <c r="H11" s="108"/>
      <c r="I11" s="109">
        <f t="shared" ref="I11:I27" si="2">SUM(E11:H11)</f>
        <v>10066.666666666666</v>
      </c>
      <c r="J11" s="110">
        <f>I11/K11</f>
        <v>100.66666666666666</v>
      </c>
      <c r="K11" s="111">
        <f>K9</f>
        <v>100</v>
      </c>
      <c r="L11" s="22"/>
      <c r="M11" s="105" t="s">
        <v>15</v>
      </c>
      <c r="N11" s="99">
        <f>J11/J9-1</f>
        <v>6.6666666666665986E-3</v>
      </c>
    </row>
    <row r="12" spans="1:14" ht="15" customHeight="1" x14ac:dyDescent="0.25">
      <c r="A12" s="4"/>
      <c r="B12" s="143" t="s">
        <v>9</v>
      </c>
      <c r="C12" s="21"/>
      <c r="D12" s="42"/>
      <c r="E12" s="33"/>
      <c r="F12" s="33"/>
      <c r="G12" s="33"/>
      <c r="H12" s="33"/>
      <c r="I12" s="90"/>
      <c r="J12" s="83"/>
      <c r="K12" s="66"/>
      <c r="L12" s="4"/>
    </row>
    <row r="13" spans="1:14" x14ac:dyDescent="0.25">
      <c r="A13" s="4"/>
      <c r="B13" s="129"/>
      <c r="C13" s="44"/>
      <c r="D13" s="96" t="s">
        <v>13</v>
      </c>
      <c r="E13" s="33">
        <f>$D$5/3</f>
        <v>500</v>
      </c>
      <c r="F13" s="33">
        <f t="shared" ref="F13:G13" si="3">$D$5/3</f>
        <v>500</v>
      </c>
      <c r="G13" s="33">
        <f t="shared" si="3"/>
        <v>500</v>
      </c>
      <c r="H13" s="33"/>
      <c r="I13" s="90">
        <f t="shared" si="2"/>
        <v>1500</v>
      </c>
      <c r="J13" s="89">
        <f>J11</f>
        <v>100.66666666666666</v>
      </c>
      <c r="K13" s="66">
        <f>I13/J13</f>
        <v>14.90066225165563</v>
      </c>
      <c r="L13" s="4"/>
    </row>
    <row r="14" spans="1:14" x14ac:dyDescent="0.25">
      <c r="A14" s="4"/>
      <c r="B14" s="129"/>
      <c r="C14" s="21"/>
      <c r="D14" s="32" t="s">
        <v>7</v>
      </c>
      <c r="E14" s="33">
        <f>E11+E13</f>
        <v>3866.6666666666665</v>
      </c>
      <c r="F14" s="33">
        <f>F11+F13</f>
        <v>3799.9999999999995</v>
      </c>
      <c r="G14" s="33">
        <f>G11+G13</f>
        <v>3899.9999999999995</v>
      </c>
      <c r="H14" s="33"/>
      <c r="I14" s="90">
        <f t="shared" si="2"/>
        <v>11566.666666666666</v>
      </c>
      <c r="J14" s="89">
        <f>J13</f>
        <v>100.66666666666666</v>
      </c>
      <c r="K14" s="66">
        <f>K11+K13</f>
        <v>114.90066225165563</v>
      </c>
      <c r="L14" s="4"/>
      <c r="M14" s="104" t="s">
        <v>18</v>
      </c>
      <c r="N14" s="103">
        <f>J16/J14-1</f>
        <v>-1.4409221902023095E-4</v>
      </c>
    </row>
    <row r="15" spans="1:14" ht="15.75" x14ac:dyDescent="0.25">
      <c r="B15" s="129"/>
      <c r="C15" s="35"/>
      <c r="D15" s="36" t="s">
        <v>14</v>
      </c>
      <c r="E15" s="93">
        <v>5.0000000000000001E-3</v>
      </c>
      <c r="F15" s="93">
        <v>1.4999999999999999E-2</v>
      </c>
      <c r="G15" s="93">
        <v>-0.02</v>
      </c>
      <c r="H15" s="93"/>
      <c r="I15" s="90"/>
      <c r="J15" s="89"/>
      <c r="K15" s="66"/>
      <c r="M15" s="105" t="s">
        <v>15</v>
      </c>
      <c r="N15" s="99">
        <f>J16/J9-1</f>
        <v>6.5216138328529905E-3</v>
      </c>
    </row>
    <row r="16" spans="1:14" ht="15.75" thickBot="1" x14ac:dyDescent="0.3">
      <c r="B16" s="144"/>
      <c r="C16" s="106"/>
      <c r="D16" s="107" t="s">
        <v>8</v>
      </c>
      <c r="E16" s="108">
        <f>E14*(1+E15)</f>
        <v>3885.9999999999995</v>
      </c>
      <c r="F16" s="108">
        <f>F14*(1+F15)</f>
        <v>3856.9999999999991</v>
      </c>
      <c r="G16" s="108">
        <f>G14*(1+G15)</f>
        <v>3821.9999999999995</v>
      </c>
      <c r="H16" s="108"/>
      <c r="I16" s="109">
        <f t="shared" si="2"/>
        <v>11564.999999999998</v>
      </c>
      <c r="J16" s="110">
        <f>I16/K16</f>
        <v>100.65216138328529</v>
      </c>
      <c r="K16" s="111">
        <f>K14</f>
        <v>114.90066225165563</v>
      </c>
    </row>
    <row r="17" spans="2:15" x14ac:dyDescent="0.25">
      <c r="B17" s="145" t="s">
        <v>10</v>
      </c>
      <c r="C17" s="112"/>
      <c r="D17" s="113" t="s">
        <v>31</v>
      </c>
      <c r="E17" s="114">
        <v>1E-3</v>
      </c>
      <c r="F17" s="114">
        <v>-2.5000000000000001E-3</v>
      </c>
      <c r="G17" s="114">
        <v>5.0000000000000001E-3</v>
      </c>
      <c r="H17" s="115"/>
      <c r="I17" s="116"/>
      <c r="J17" s="117"/>
      <c r="K17" s="118"/>
    </row>
    <row r="18" spans="2:15" x14ac:dyDescent="0.25">
      <c r="B18" s="140"/>
      <c r="C18" s="21"/>
      <c r="D18" s="32" t="s">
        <v>32</v>
      </c>
      <c r="E18" s="33">
        <f>E16*(1+E17)</f>
        <v>3889.8859999999991</v>
      </c>
      <c r="F18" s="33">
        <f t="shared" ref="F18:G18" si="4">F16*(1+F17)</f>
        <v>3847.3574999999992</v>
      </c>
      <c r="G18" s="33">
        <f t="shared" si="4"/>
        <v>3841.1099999999992</v>
      </c>
      <c r="H18" s="33"/>
      <c r="I18" s="90">
        <f t="shared" si="2"/>
        <v>11578.353499999997</v>
      </c>
      <c r="J18" s="65">
        <f>I18/K18</f>
        <v>100.7683791642651</v>
      </c>
      <c r="K18" s="66">
        <f>K16</f>
        <v>114.90066225165563</v>
      </c>
    </row>
    <row r="19" spans="2:15" x14ac:dyDescent="0.25">
      <c r="B19" s="140"/>
      <c r="C19" s="21"/>
      <c r="D19" s="32"/>
      <c r="E19" s="33"/>
      <c r="F19" s="33"/>
      <c r="G19" s="33"/>
      <c r="H19" s="33"/>
      <c r="I19" s="90"/>
      <c r="J19" s="89"/>
      <c r="K19" s="66"/>
    </row>
    <row r="20" spans="2:15" ht="15" customHeight="1" x14ac:dyDescent="0.25">
      <c r="B20" s="140"/>
      <c r="C20" s="21"/>
      <c r="D20" s="96" t="s">
        <v>39</v>
      </c>
      <c r="E20" s="33"/>
      <c r="F20" s="33"/>
      <c r="G20" s="33"/>
      <c r="H20" s="33">
        <v>5000</v>
      </c>
      <c r="I20" s="90"/>
      <c r="J20" s="89">
        <f>J18</f>
        <v>100.7683791642651</v>
      </c>
      <c r="K20" s="66">
        <f>H20/J20</f>
        <v>49.618739940724588</v>
      </c>
      <c r="M20" s="104" t="s">
        <v>42</v>
      </c>
      <c r="N20" s="103">
        <f>J18/$J$16-1</f>
        <v>1.1546476437525044E-3</v>
      </c>
    </row>
    <row r="21" spans="2:15" ht="15" customHeight="1" x14ac:dyDescent="0.25">
      <c r="B21" s="140"/>
      <c r="C21" s="119"/>
      <c r="D21" s="120" t="s">
        <v>33</v>
      </c>
      <c r="E21" s="121">
        <f>E18</f>
        <v>3889.8859999999991</v>
      </c>
      <c r="F21" s="121">
        <f>F18</f>
        <v>3847.3574999999992</v>
      </c>
      <c r="G21" s="121">
        <f>G18</f>
        <v>3841.1099999999992</v>
      </c>
      <c r="H21" s="121">
        <f>H20</f>
        <v>5000</v>
      </c>
      <c r="I21" s="122">
        <f t="shared" si="2"/>
        <v>16578.353499999997</v>
      </c>
      <c r="J21" s="123">
        <f>I21/K21</f>
        <v>100.7683791642651</v>
      </c>
      <c r="K21" s="124">
        <f>K18+K20</f>
        <v>164.51940219238023</v>
      </c>
      <c r="M21" s="105" t="s">
        <v>15</v>
      </c>
      <c r="N21" s="99">
        <f>J18/$J$9-1</f>
        <v>7.6837916426510944E-3</v>
      </c>
    </row>
    <row r="22" spans="2:15" ht="15" customHeight="1" x14ac:dyDescent="0.25">
      <c r="B22" s="140"/>
      <c r="C22" s="21"/>
      <c r="D22" s="32"/>
      <c r="E22" s="33"/>
      <c r="F22" s="33"/>
      <c r="G22" s="33"/>
      <c r="H22" s="33"/>
      <c r="I22" s="90"/>
      <c r="J22" s="89"/>
      <c r="K22" s="66"/>
      <c r="M22" s="4"/>
      <c r="N22" s="4"/>
    </row>
    <row r="23" spans="2:15" ht="15" customHeight="1" x14ac:dyDescent="0.25">
      <c r="B23" s="140"/>
      <c r="C23" s="21"/>
      <c r="D23" s="32" t="s">
        <v>45</v>
      </c>
      <c r="E23" s="93">
        <v>1E-3</v>
      </c>
      <c r="F23" s="93">
        <v>-2.5000000000000001E-3</v>
      </c>
      <c r="G23" s="93">
        <v>5.0000000000000001E-3</v>
      </c>
      <c r="H23" s="93">
        <v>0.01</v>
      </c>
      <c r="I23" s="90"/>
      <c r="J23" s="89"/>
      <c r="K23" s="66"/>
      <c r="M23" s="4"/>
      <c r="N23" s="4"/>
    </row>
    <row r="24" spans="2:15" ht="15" customHeight="1" x14ac:dyDescent="0.25">
      <c r="B24" s="140"/>
      <c r="C24" s="21"/>
      <c r="D24" s="32" t="s">
        <v>43</v>
      </c>
      <c r="E24" s="33">
        <f>E21*(1+E23)</f>
        <v>3893.7758859999985</v>
      </c>
      <c r="F24" s="33">
        <f t="shared" ref="F24:H24" si="5">F21*(1+F23)</f>
        <v>3837.7391062499992</v>
      </c>
      <c r="G24" s="33">
        <f t="shared" si="5"/>
        <v>3860.3155499999989</v>
      </c>
      <c r="H24" s="33">
        <f t="shared" si="5"/>
        <v>5050</v>
      </c>
      <c r="I24" s="90">
        <f>SUM(E24:H24)</f>
        <v>16641.830542249998</v>
      </c>
      <c r="J24" s="65">
        <f>I24/K24</f>
        <v>101.15421233290118</v>
      </c>
      <c r="K24" s="66">
        <f>K21</f>
        <v>164.51940219238023</v>
      </c>
      <c r="M24" s="4"/>
      <c r="N24" s="4"/>
    </row>
    <row r="25" spans="2:15" ht="15" customHeight="1" x14ac:dyDescent="0.25">
      <c r="B25" s="140"/>
      <c r="C25" s="21"/>
      <c r="D25" s="32"/>
      <c r="E25" s="33"/>
      <c r="F25" s="33"/>
      <c r="G25" s="33"/>
      <c r="H25" s="33"/>
      <c r="I25" s="90"/>
      <c r="J25" s="89"/>
      <c r="K25" s="66"/>
      <c r="M25" s="4"/>
      <c r="N25" s="4"/>
    </row>
    <row r="26" spans="2:15" x14ac:dyDescent="0.25">
      <c r="B26" s="140"/>
      <c r="C26" s="44"/>
      <c r="D26" s="96" t="s">
        <v>46</v>
      </c>
      <c r="E26" s="33">
        <f>$D$5/4</f>
        <v>375</v>
      </c>
      <c r="F26" s="33">
        <f t="shared" ref="F26:H26" si="6">$D$5/4</f>
        <v>375</v>
      </c>
      <c r="G26" s="33">
        <f t="shared" si="6"/>
        <v>375</v>
      </c>
      <c r="H26" s="33">
        <f t="shared" si="6"/>
        <v>375</v>
      </c>
      <c r="I26" s="90">
        <f>SUM(E26:H26)</f>
        <v>1500</v>
      </c>
      <c r="J26" s="89">
        <f>J24</f>
        <v>101.15421233290118</v>
      </c>
      <c r="K26" s="66">
        <f>I26/J26</f>
        <v>14.828843657676464</v>
      </c>
      <c r="M26" s="104" t="s">
        <v>54</v>
      </c>
      <c r="N26" s="103">
        <f>J24/$J$18-1</f>
        <v>3.8289111310119139E-3</v>
      </c>
    </row>
    <row r="27" spans="2:15" ht="15.75" x14ac:dyDescent="0.25">
      <c r="B27" s="140"/>
      <c r="C27" s="119"/>
      <c r="D27" s="120" t="s">
        <v>44</v>
      </c>
      <c r="E27" s="121">
        <f>E24+E26</f>
        <v>4268.7758859999985</v>
      </c>
      <c r="F27" s="121">
        <f t="shared" ref="F27:H27" si="7">F24+F26</f>
        <v>4212.7391062499992</v>
      </c>
      <c r="G27" s="121">
        <f t="shared" si="7"/>
        <v>4235.3155499999993</v>
      </c>
      <c r="H27" s="121">
        <f t="shared" si="7"/>
        <v>5425</v>
      </c>
      <c r="I27" s="122">
        <f t="shared" si="2"/>
        <v>18141.830542249998</v>
      </c>
      <c r="J27" s="123">
        <f>I27/K27</f>
        <v>101.15421233290118</v>
      </c>
      <c r="K27" s="124">
        <f>K24+K26</f>
        <v>179.34824585005668</v>
      </c>
      <c r="M27" s="105" t="s">
        <v>15</v>
      </c>
      <c r="N27" s="99">
        <f>J24/$J$9-1</f>
        <v>1.1542123329011833E-2</v>
      </c>
    </row>
    <row r="28" spans="2:15" x14ac:dyDescent="0.25">
      <c r="B28" s="140"/>
      <c r="C28" s="21"/>
      <c r="D28" s="32"/>
      <c r="E28" s="33"/>
      <c r="F28" s="33"/>
      <c r="G28" s="33"/>
      <c r="H28" s="33"/>
      <c r="I28" s="90"/>
      <c r="J28" s="89"/>
      <c r="K28" s="66"/>
      <c r="M28" s="4"/>
      <c r="N28" s="4"/>
      <c r="O28" s="4"/>
    </row>
    <row r="29" spans="2:15" x14ac:dyDescent="0.25">
      <c r="B29" s="140"/>
      <c r="C29" s="21"/>
      <c r="D29" s="32" t="s">
        <v>50</v>
      </c>
      <c r="E29" s="93">
        <v>1E-3</v>
      </c>
      <c r="F29" s="93">
        <v>-2.5000000000000001E-3</v>
      </c>
      <c r="G29" s="93">
        <v>5.0000000000000001E-3</v>
      </c>
      <c r="H29" s="93">
        <v>0.01</v>
      </c>
      <c r="I29" s="90"/>
      <c r="J29" s="89"/>
      <c r="K29" s="66"/>
      <c r="M29" s="4"/>
      <c r="N29" s="4"/>
    </row>
    <row r="30" spans="2:15" x14ac:dyDescent="0.25">
      <c r="B30" s="140"/>
      <c r="C30" s="21"/>
      <c r="D30" s="32" t="s">
        <v>36</v>
      </c>
      <c r="E30" s="33">
        <f>E27*(1+E29)</f>
        <v>4273.0446618859978</v>
      </c>
      <c r="F30" s="33">
        <f t="shared" ref="F30" si="8">F27*(1+F29)</f>
        <v>4202.2072584843745</v>
      </c>
      <c r="G30" s="33">
        <f t="shared" ref="G30" si="9">G27*(1+G29)</f>
        <v>4256.4921277499989</v>
      </c>
      <c r="H30" s="33">
        <f t="shared" ref="H30" si="10">H27*(1+H29)</f>
        <v>5479.25</v>
      </c>
      <c r="I30" s="90">
        <f>SUM(E30:H30)</f>
        <v>18210.99404812037</v>
      </c>
      <c r="J30" s="65">
        <f>I30/K30</f>
        <v>101.53985037213909</v>
      </c>
      <c r="K30" s="66">
        <f>K27</f>
        <v>179.34824585005668</v>
      </c>
      <c r="M30" s="97"/>
      <c r="N30" s="100"/>
    </row>
    <row r="31" spans="2:15" ht="15.75" x14ac:dyDescent="0.25">
      <c r="B31" s="140"/>
      <c r="C31" s="21"/>
      <c r="D31" s="32"/>
      <c r="E31" s="33"/>
      <c r="F31" s="33"/>
      <c r="G31" s="33"/>
      <c r="H31" s="33"/>
      <c r="I31" s="90"/>
      <c r="J31" s="89"/>
      <c r="K31" s="66"/>
      <c r="M31" s="97"/>
      <c r="N31" s="98"/>
    </row>
    <row r="32" spans="2:15" x14ac:dyDescent="0.25">
      <c r="B32" s="140"/>
      <c r="C32" s="21"/>
      <c r="D32" s="96" t="s">
        <v>37</v>
      </c>
      <c r="E32" s="33">
        <v>-1000</v>
      </c>
      <c r="F32" s="33">
        <v>-1000</v>
      </c>
      <c r="G32" s="33">
        <v>-1000</v>
      </c>
      <c r="H32" s="33">
        <v>-1000</v>
      </c>
      <c r="I32" s="90">
        <f>SUM(E32:H32)</f>
        <v>-4000</v>
      </c>
      <c r="J32" s="89">
        <f>J30</f>
        <v>101.53985037213909</v>
      </c>
      <c r="K32" s="66">
        <f>I32/J32</f>
        <v>-39.393400574652965</v>
      </c>
      <c r="M32" s="104" t="s">
        <v>55</v>
      </c>
      <c r="N32" s="103">
        <f>J30/$J$24-1</f>
        <v>3.8123774615412831E-3</v>
      </c>
    </row>
    <row r="33" spans="2:15" ht="15.75" x14ac:dyDescent="0.25">
      <c r="B33" s="140"/>
      <c r="C33" s="119"/>
      <c r="D33" s="120" t="s">
        <v>34</v>
      </c>
      <c r="E33" s="121">
        <f>E30+E32</f>
        <v>3273.0446618859978</v>
      </c>
      <c r="F33" s="121">
        <f t="shared" ref="F33:H33" si="11">F30+F32</f>
        <v>3202.2072584843745</v>
      </c>
      <c r="G33" s="121">
        <f t="shared" si="11"/>
        <v>3256.4921277499989</v>
      </c>
      <c r="H33" s="121">
        <f t="shared" si="11"/>
        <v>4479.25</v>
      </c>
      <c r="I33" s="122">
        <f>SUM(E33:H33)</f>
        <v>14210.99404812037</v>
      </c>
      <c r="J33" s="123">
        <f>I33/K33</f>
        <v>101.53985037213909</v>
      </c>
      <c r="K33" s="124">
        <f>K27+K32</f>
        <v>139.95484527540373</v>
      </c>
      <c r="M33" s="105" t="s">
        <v>15</v>
      </c>
      <c r="N33" s="99">
        <f>J30/$J$9-1</f>
        <v>1.5398503721390844E-2</v>
      </c>
    </row>
    <row r="34" spans="2:15" ht="15.75" x14ac:dyDescent="0.25">
      <c r="B34" s="140"/>
      <c r="C34" s="21"/>
      <c r="D34" s="32"/>
      <c r="E34" s="33"/>
      <c r="F34" s="33"/>
      <c r="G34" s="33"/>
      <c r="H34" s="33"/>
      <c r="I34" s="90"/>
      <c r="J34" s="89"/>
      <c r="K34" s="66"/>
      <c r="M34" s="97"/>
      <c r="N34" s="98"/>
    </row>
    <row r="35" spans="2:15" ht="15.75" x14ac:dyDescent="0.25">
      <c r="B35" s="140"/>
      <c r="C35" s="21"/>
      <c r="D35" s="32" t="s">
        <v>47</v>
      </c>
      <c r="E35" s="93">
        <v>1E-3</v>
      </c>
      <c r="F35" s="93">
        <v>-2.5000000000000001E-3</v>
      </c>
      <c r="G35" s="93">
        <v>5.0000000000000001E-3</v>
      </c>
      <c r="H35" s="93">
        <v>0.01</v>
      </c>
      <c r="I35" s="90"/>
      <c r="J35" s="89"/>
      <c r="K35" s="66"/>
      <c r="M35" s="97"/>
      <c r="N35" s="98"/>
    </row>
    <row r="36" spans="2:15" ht="15.75" x14ac:dyDescent="0.25">
      <c r="B36" s="140"/>
      <c r="C36" s="21"/>
      <c r="D36" s="32" t="s">
        <v>48</v>
      </c>
      <c r="E36" s="33">
        <f>E33*(1+E35)</f>
        <v>3276.3177065478835</v>
      </c>
      <c r="F36" s="33">
        <f t="shared" ref="F36" si="12">F33*(1+F35)</f>
        <v>3194.2017403381637</v>
      </c>
      <c r="G36" s="33">
        <f t="shared" ref="G36" si="13">G33*(1+G35)</f>
        <v>3272.7745883887487</v>
      </c>
      <c r="H36" s="33">
        <f t="shared" ref="H36" si="14">H33*(1+H35)</f>
        <v>4524.0425000000005</v>
      </c>
      <c r="I36" s="90">
        <f>SUM(E36:H36)</f>
        <v>14267.336535274797</v>
      </c>
      <c r="J36" s="65">
        <f>I36/K36</f>
        <v>101.94242655336065</v>
      </c>
      <c r="K36" s="66">
        <f>K33</f>
        <v>139.95484527540373</v>
      </c>
      <c r="M36" s="97"/>
      <c r="N36" s="98"/>
    </row>
    <row r="37" spans="2:15" ht="15.75" x14ac:dyDescent="0.25">
      <c r="B37" s="140"/>
      <c r="C37" s="21"/>
      <c r="D37" s="32"/>
      <c r="E37" s="33"/>
      <c r="F37" s="33"/>
      <c r="G37" s="33"/>
      <c r="H37" s="33"/>
      <c r="I37" s="90"/>
      <c r="J37" s="89"/>
      <c r="K37" s="66"/>
      <c r="M37" s="97"/>
      <c r="N37" s="98"/>
    </row>
    <row r="38" spans="2:15" x14ac:dyDescent="0.25">
      <c r="B38" s="140"/>
      <c r="C38" s="21"/>
      <c r="D38" s="96" t="s">
        <v>49</v>
      </c>
      <c r="E38" s="33">
        <v>500</v>
      </c>
      <c r="F38" s="33">
        <v>400</v>
      </c>
      <c r="G38" s="33">
        <v>350</v>
      </c>
      <c r="H38" s="33">
        <v>250</v>
      </c>
      <c r="I38" s="90">
        <f>SUM(E38:H38)</f>
        <v>1500</v>
      </c>
      <c r="J38" s="89">
        <f>J36</f>
        <v>101.94242655336065</v>
      </c>
      <c r="K38" s="66">
        <f>I38/J38</f>
        <v>14.714187710794205</v>
      </c>
      <c r="M38" s="104" t="s">
        <v>56</v>
      </c>
      <c r="N38" s="103">
        <f>J36/$J$30-1</f>
        <v>3.9647111921687905E-3</v>
      </c>
    </row>
    <row r="39" spans="2:15" ht="15.75" x14ac:dyDescent="0.25">
      <c r="B39" s="140"/>
      <c r="C39" s="119"/>
      <c r="D39" s="120" t="s">
        <v>51</v>
      </c>
      <c r="E39" s="121">
        <f>E36+E38</f>
        <v>3776.3177065478835</v>
      </c>
      <c r="F39" s="121">
        <f t="shared" ref="F39:H39" si="15">F36+F38</f>
        <v>3594.2017403381637</v>
      </c>
      <c r="G39" s="121">
        <f t="shared" si="15"/>
        <v>3622.7745883887487</v>
      </c>
      <c r="H39" s="121">
        <f t="shared" si="15"/>
        <v>4774.0425000000005</v>
      </c>
      <c r="I39" s="122">
        <f>SUM(E39:H39)</f>
        <v>15767.336535274797</v>
      </c>
      <c r="J39" s="123">
        <f>I39/K39</f>
        <v>101.94242655336065</v>
      </c>
      <c r="K39" s="124">
        <f>K36+K38</f>
        <v>154.66903298619792</v>
      </c>
      <c r="M39" s="105" t="s">
        <v>15</v>
      </c>
      <c r="N39" s="99">
        <f>J36/$J$9-1</f>
        <v>1.9424265533606544E-2</v>
      </c>
    </row>
    <row r="40" spans="2:15" ht="15.75" x14ac:dyDescent="0.25">
      <c r="B40" s="140"/>
      <c r="C40" s="21"/>
      <c r="D40" s="32"/>
      <c r="E40" s="33"/>
      <c r="F40" s="33"/>
      <c r="G40" s="33"/>
      <c r="H40" s="33"/>
      <c r="I40" s="90"/>
      <c r="J40" s="89"/>
      <c r="K40" s="66"/>
      <c r="M40" s="97"/>
      <c r="N40" s="98"/>
    </row>
    <row r="41" spans="2:15" ht="15.75" x14ac:dyDescent="0.25">
      <c r="B41" s="140"/>
      <c r="C41" s="21"/>
      <c r="D41" s="32" t="s">
        <v>52</v>
      </c>
      <c r="E41" s="93">
        <v>1E-3</v>
      </c>
      <c r="F41" s="93">
        <v>-2.5000000000000001E-3</v>
      </c>
      <c r="G41" s="93">
        <v>5.0000000000000001E-3</v>
      </c>
      <c r="H41" s="93">
        <v>0.01</v>
      </c>
      <c r="I41" s="90"/>
      <c r="J41" s="89"/>
      <c r="K41" s="66"/>
      <c r="M41" s="97"/>
      <c r="N41" s="98"/>
    </row>
    <row r="42" spans="2:15" ht="15.75" x14ac:dyDescent="0.25">
      <c r="B42" s="140"/>
      <c r="C42" s="21"/>
      <c r="D42" s="32" t="s">
        <v>40</v>
      </c>
      <c r="E42" s="33">
        <f>E39*(1+E41)</f>
        <v>3780.0940242544311</v>
      </c>
      <c r="F42" s="33">
        <f t="shared" ref="F42" si="16">F39*(1+F41)</f>
        <v>3585.2162359873187</v>
      </c>
      <c r="G42" s="33">
        <f t="shared" ref="G42" si="17">G39*(1+G41)</f>
        <v>3640.8884613306923</v>
      </c>
      <c r="H42" s="33">
        <f t="shared" ref="H42" si="18">H39*(1+H41)</f>
        <v>4821.7829250000004</v>
      </c>
      <c r="I42" s="90">
        <f t="shared" ref="I42" si="19">SUM(E42:H42)</f>
        <v>15827.981646572443</v>
      </c>
      <c r="J42" s="65">
        <f>I42/K42</f>
        <v>102.33452256719593</v>
      </c>
      <c r="K42" s="66">
        <f>K39</f>
        <v>154.66903298619792</v>
      </c>
      <c r="M42" s="97"/>
      <c r="N42" s="98"/>
    </row>
    <row r="43" spans="2:15" ht="15.75" x14ac:dyDescent="0.25">
      <c r="B43" s="140"/>
      <c r="C43" s="21"/>
      <c r="D43" s="32"/>
      <c r="E43" s="33"/>
      <c r="F43" s="33"/>
      <c r="G43" s="33"/>
      <c r="H43" s="33"/>
      <c r="I43" s="90"/>
      <c r="J43" s="89"/>
      <c r="K43" s="66"/>
      <c r="M43" s="97"/>
      <c r="N43" s="98"/>
    </row>
    <row r="44" spans="2:15" x14ac:dyDescent="0.25">
      <c r="B44" s="140"/>
      <c r="C44" s="21"/>
      <c r="D44" s="96" t="s">
        <v>53</v>
      </c>
      <c r="E44" s="33"/>
      <c r="F44" s="33"/>
      <c r="G44" s="33"/>
      <c r="H44" s="33">
        <f>-H42</f>
        <v>-4821.7829250000004</v>
      </c>
      <c r="I44" s="90"/>
      <c r="J44" s="89">
        <f>J42</f>
        <v>102.33452256719593</v>
      </c>
      <c r="K44" s="66">
        <f>H44/J44</f>
        <v>-47.117852353626532</v>
      </c>
      <c r="M44" s="104" t="s">
        <v>57</v>
      </c>
      <c r="N44" s="103">
        <f>J42/$J$36-1</f>
        <v>3.8462495654842943E-3</v>
      </c>
    </row>
    <row r="45" spans="2:15" ht="15.75" x14ac:dyDescent="0.25">
      <c r="B45" s="140"/>
      <c r="C45" s="119"/>
      <c r="D45" s="120" t="s">
        <v>38</v>
      </c>
      <c r="E45" s="121">
        <f>E42</f>
        <v>3780.0940242544311</v>
      </c>
      <c r="F45" s="121">
        <f>F42</f>
        <v>3585.2162359873187</v>
      </c>
      <c r="G45" s="121">
        <f>G42</f>
        <v>3640.8884613306923</v>
      </c>
      <c r="H45" s="121">
        <f>H42+H44</f>
        <v>0</v>
      </c>
      <c r="I45" s="122">
        <f>SUM(E45:H45)</f>
        <v>11006.198721572442</v>
      </c>
      <c r="J45" s="123">
        <f>I45/K45</f>
        <v>102.33452256719593</v>
      </c>
      <c r="K45" s="124">
        <f>K42+K44</f>
        <v>107.55118063257139</v>
      </c>
      <c r="M45" s="105" t="s">
        <v>15</v>
      </c>
      <c r="N45" s="99">
        <f>J42/$J$9-1</f>
        <v>2.3345225671959291E-2</v>
      </c>
    </row>
    <row r="46" spans="2:15" ht="15.75" x14ac:dyDescent="0.25">
      <c r="B46" s="140"/>
      <c r="C46" s="21"/>
      <c r="D46" s="32"/>
      <c r="E46" s="33"/>
      <c r="F46" s="33"/>
      <c r="G46" s="33"/>
      <c r="H46" s="33"/>
      <c r="I46" s="90"/>
      <c r="J46" s="89"/>
      <c r="K46" s="66"/>
      <c r="M46" s="127"/>
      <c r="N46" s="101"/>
      <c r="O46" s="4"/>
    </row>
    <row r="47" spans="2:15" x14ac:dyDescent="0.25">
      <c r="B47" s="140"/>
      <c r="C47" s="21"/>
      <c r="D47" s="32"/>
      <c r="E47" s="33"/>
      <c r="F47" s="33"/>
      <c r="G47" s="33"/>
      <c r="H47" s="33"/>
      <c r="I47" s="90"/>
      <c r="J47" s="89"/>
      <c r="K47" s="66"/>
      <c r="M47" s="104" t="s">
        <v>58</v>
      </c>
      <c r="N47" s="103">
        <f>J49/$J$42-1</f>
        <v>1.1831056362281434E-3</v>
      </c>
    </row>
    <row r="48" spans="2:15" x14ac:dyDescent="0.25">
      <c r="B48" s="140"/>
      <c r="C48" s="35"/>
      <c r="D48" s="36" t="s">
        <v>41</v>
      </c>
      <c r="E48" s="93">
        <v>1E-3</v>
      </c>
      <c r="F48" s="93">
        <v>-2.5000000000000001E-3</v>
      </c>
      <c r="G48" s="93">
        <v>5.0000000000000001E-3</v>
      </c>
      <c r="H48" s="93"/>
      <c r="I48" s="90"/>
      <c r="J48" s="89"/>
      <c r="K48" s="66"/>
      <c r="M48" s="104" t="s">
        <v>35</v>
      </c>
      <c r="N48" s="103">
        <f>J49/J16-1</f>
        <v>1.7917486416144435E-2</v>
      </c>
    </row>
    <row r="49" spans="2:14" ht="16.5" thickBot="1" x14ac:dyDescent="0.3">
      <c r="B49" s="146"/>
      <c r="C49" s="106"/>
      <c r="D49" s="107" t="s">
        <v>8</v>
      </c>
      <c r="E49" s="108">
        <f>E45*(1+E48)</f>
        <v>3783.8741182786853</v>
      </c>
      <c r="F49" s="108">
        <f t="shared" ref="F49:G49" si="20">F45*(1+F48)</f>
        <v>3576.2531953973507</v>
      </c>
      <c r="G49" s="108">
        <f t="shared" si="20"/>
        <v>3659.0929036373454</v>
      </c>
      <c r="H49" s="108"/>
      <c r="I49" s="109">
        <f>SUM(E49:H49)</f>
        <v>11019.220217313381</v>
      </c>
      <c r="J49" s="110">
        <f>I49/K49</f>
        <v>102.45559511762589</v>
      </c>
      <c r="K49" s="111">
        <f>K45</f>
        <v>107.55118063257139</v>
      </c>
      <c r="M49" s="105" t="s">
        <v>15</v>
      </c>
      <c r="N49" s="99">
        <f>J49/$J$9-1</f>
        <v>2.4555951176258972E-2</v>
      </c>
    </row>
    <row r="50" spans="2:14" x14ac:dyDescent="0.25">
      <c r="I50" s="4"/>
    </row>
    <row r="57" spans="2:14" x14ac:dyDescent="0.25">
      <c r="B57" s="15"/>
      <c r="E57" s="2"/>
      <c r="F57" s="2"/>
      <c r="G57" s="2"/>
      <c r="H57" s="2"/>
      <c r="I57" s="2"/>
    </row>
  </sheetData>
  <mergeCells count="3">
    <mergeCell ref="B9:B11"/>
    <mergeCell ref="B12:B16"/>
    <mergeCell ref="B17:B49"/>
  </mergeCells>
  <pageMargins left="0.7" right="0.7" top="0.75" bottom="0.75" header="0.3" footer="0.3"/>
  <pageSetup paperSize="9" orientation="portrait" verticalDpi="0" r:id="rId1"/>
  <ignoredErrors>
    <ignoredError sqref="I2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HOME</vt:lpstr>
      <vt:lpstr>Métodos de Cálculo</vt:lpstr>
      <vt:lpstr>2 meses</vt:lpstr>
      <vt:lpstr>3 meses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Carvalho</dc:creator>
  <cp:lastModifiedBy>Henrique Carvalho</cp:lastModifiedBy>
  <dcterms:created xsi:type="dcterms:W3CDTF">2010-12-18T18:23:46Z</dcterms:created>
  <dcterms:modified xsi:type="dcterms:W3CDTF">2011-10-30T22:33:31Z</dcterms:modified>
</cp:coreProperties>
</file>